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Apollota\Desktop\tu\Conveyor\NEW STRATEGY - 2025\Hyperwave\Enquiry (RFQRFPInvitation to Tender)\Finance\"/>
    </mc:Choice>
  </mc:AlternateContent>
  <xr:revisionPtr revIDLastSave="0" documentId="13_ncr:1_{B3CEC8D7-53B6-4B42-A1AE-32D3569C749A}" xr6:coauthVersionLast="47" xr6:coauthVersionMax="47" xr10:uidLastSave="{00000000-0000-0000-0000-000000000000}"/>
  <bookViews>
    <workbookView xWindow="-120" yWindow="-120" windowWidth="20730" windowHeight="11040" firstSheet="1" activeTab="1" xr2:uid="{A7E70D75-472A-4ECB-97A2-1723AE1A962D}"/>
  </bookViews>
  <sheets>
    <sheet name="Read Me" sheetId="34" r:id="rId1"/>
    <sheet name="Tender Cover Sheet" sheetId="35" r:id="rId2"/>
    <sheet name="2.1.0 Preamble" sheetId="36" r:id="rId3"/>
    <sheet name="Summary" sheetId="31" r:id="rId4"/>
    <sheet name="CPA Steel" sheetId="28" state="hidden" r:id="rId5"/>
    <sheet name="CPA Fabric" sheetId="33" state="hidden" r:id="rId6"/>
    <sheet name="Duvha" sheetId="3" r:id="rId7"/>
    <sheet name="Grootvlei" sheetId="4" r:id="rId8"/>
    <sheet name="Kendal" sheetId="7" r:id="rId9"/>
    <sheet name="Kriel" sheetId="8" r:id="rId10"/>
    <sheet name="Kusile" sheetId="5" r:id="rId11"/>
    <sheet name="Lethabo" sheetId="9" r:id="rId12"/>
    <sheet name="Majuba" sheetId="11" r:id="rId13"/>
    <sheet name="Matimba" sheetId="24" r:id="rId14"/>
    <sheet name="Medupi" sheetId="13" r:id="rId15"/>
    <sheet name="Tutuka" sheetId="14" r:id="rId16"/>
    <sheet name="2.1.2 CPA Formulae" sheetId="37" r:id="rId17"/>
    <sheet name="Mill feeder belts" sheetId="22"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0">[1]Summary!#REF!</definedName>
    <definedName name="\g">#REF!</definedName>
    <definedName name="___CPA1" localSheetId="3">Summary!___CPA1</definedName>
    <definedName name="___CPA1">___CPA1</definedName>
    <definedName name="___CXX1">'[2]1'!$F$175:$F$182</definedName>
    <definedName name="___CXX2">'[2]2'!$F$175:$F$182</definedName>
    <definedName name="___CXX3">'[2]3'!$F$175:$F$182</definedName>
    <definedName name="___CXX4">'[2]4'!$F$175:$F$182</definedName>
    <definedName name="___CXX5">'[2]5'!$F$175:$F$182</definedName>
    <definedName name="___CXX6">'[2]6'!$F$175:$F$182</definedName>
    <definedName name="___CXX7">'[2]7'!$F$175:$F$182</definedName>
    <definedName name="___CXX8">'[2]8'!$F$175:$F$182</definedName>
    <definedName name="___CXX9">'[2]9'!$F$175:$F$182</definedName>
    <definedName name="___EXX1">'[2]1'!$F$129:$F$168</definedName>
    <definedName name="___EXX2">'[2]2'!$F$129:$F$168</definedName>
    <definedName name="___EXX3">'[2]3'!$F$129:$F$168</definedName>
    <definedName name="___EXX4">'[2]4'!$F$129:$F$168</definedName>
    <definedName name="___EXX5">'[2]5'!$F$129:$F$168</definedName>
    <definedName name="___EXX6">'[2]6'!$F$129:$F$168</definedName>
    <definedName name="___EXX7">'[2]7'!$F$129:$F$168</definedName>
    <definedName name="___EXX8">'[2]8'!$F$129:$F$168</definedName>
    <definedName name="___EXX9">'[2]9'!$F$129:$F$168</definedName>
    <definedName name="___MXX1">'[2]1'!$F$13:$F$64</definedName>
    <definedName name="___MXX2">'[2]2'!$F$13:$F$64</definedName>
    <definedName name="___MXX3">'[2]3'!$F$13:$F$64</definedName>
    <definedName name="___MXX4">'[2]4'!$F$13:$F$64</definedName>
    <definedName name="___MXX5">'[2]5'!$F$13:$F$64</definedName>
    <definedName name="___MXX6">'[2]6'!$F$13:$F$64</definedName>
    <definedName name="___MXX7">'[2]7'!$F$13:$F$64</definedName>
    <definedName name="___MXX8">'[2]8'!$F$13:$F$64</definedName>
    <definedName name="___MXX9">'[2]9'!$F$13:$F$64</definedName>
    <definedName name="___SXX1">'[2]1'!$F$71:$F$122</definedName>
    <definedName name="___SXX2">'[2]2'!$F$71:$F$122</definedName>
    <definedName name="___SXX3">'[2]3'!$F$71:$F$122</definedName>
    <definedName name="___SXX4">'[2]4'!$F$71:$F$122</definedName>
    <definedName name="___SXX5">'[2]5'!$F$71:$F$122</definedName>
    <definedName name="___SXX6">'[2]6'!$F$71:$F$122</definedName>
    <definedName name="___SXX7">'[2]7'!$F$71:$F$122</definedName>
    <definedName name="___SXX8">'[2]8'!$F$71:$F$122</definedName>
    <definedName name="___SXX9">'[2]9'!$F$71:$F$122</definedName>
    <definedName name="__123Graph_A" hidden="1">'[3]PHASE ONE'!#REF!</definedName>
    <definedName name="__123Graph_B" hidden="1">'[3]PHASE ONE'!$D$71:$D$80</definedName>
    <definedName name="__123Graph_C" hidden="1">'[3]PHASE ONE'!#REF!</definedName>
    <definedName name="__123Graph_D" hidden="1">'[3]PHASE ONE'!$E$71:$E$80</definedName>
    <definedName name="__123Graph_E" hidden="1">'[3]PHASE ONE'!#REF!</definedName>
    <definedName name="__123Graph_F" hidden="1">'[3]PHASE ONE'!$F$71:$F$80</definedName>
    <definedName name="__123Graph_X" hidden="1">'[3]PHASE ONE'!$C$71:$C$80</definedName>
    <definedName name="__CPA1" localSheetId="3">Summary!__CPA1</definedName>
    <definedName name="__CPA1">__CPA1</definedName>
    <definedName name="__CXX1">'[2]1'!$F$175:$F$182</definedName>
    <definedName name="__CXX2">'[2]2'!$F$175:$F$182</definedName>
    <definedName name="__CXX3">'[2]3'!$F$175:$F$182</definedName>
    <definedName name="__CXX4">'[2]4'!$F$175:$F$182</definedName>
    <definedName name="__CXX5">'[2]5'!$F$175:$F$182</definedName>
    <definedName name="__CXX6">'[2]6'!$F$175:$F$182</definedName>
    <definedName name="__CXX7">'[2]7'!$F$175:$F$182</definedName>
    <definedName name="__CXX8">'[2]8'!$F$175:$F$182</definedName>
    <definedName name="__CXX9">'[2]9'!$F$175:$F$182</definedName>
    <definedName name="__EXX1">'[2]1'!$F$129:$F$168</definedName>
    <definedName name="__EXX2">'[2]2'!$F$129:$F$168</definedName>
    <definedName name="__EXX3">'[2]3'!$F$129:$F$168</definedName>
    <definedName name="__EXX4">'[2]4'!$F$129:$F$168</definedName>
    <definedName name="__EXX5">'[2]5'!$F$129:$F$168</definedName>
    <definedName name="__EXX6">'[2]6'!$F$129:$F$168</definedName>
    <definedName name="__EXX7">'[2]7'!$F$129:$F$168</definedName>
    <definedName name="__EXX8">'[2]8'!$F$129:$F$168</definedName>
    <definedName name="__EXX9">'[2]9'!$F$129:$F$168</definedName>
    <definedName name="__MXX1">'[2]1'!$F$13:$F$64</definedName>
    <definedName name="__MXX2">'[2]2'!$F$13:$F$64</definedName>
    <definedName name="__MXX3">'[2]3'!$F$13:$F$64</definedName>
    <definedName name="__MXX4">'[2]4'!$F$13:$F$64</definedName>
    <definedName name="__MXX5">'[2]5'!$F$13:$F$64</definedName>
    <definedName name="__MXX6">'[2]6'!$F$13:$F$64</definedName>
    <definedName name="__MXX7">'[2]7'!$F$13:$F$64</definedName>
    <definedName name="__MXX8">'[2]8'!$F$13:$F$64</definedName>
    <definedName name="__MXX9">'[2]9'!$F$13:$F$64</definedName>
    <definedName name="__SXX1">'[2]1'!$F$71:$F$122</definedName>
    <definedName name="__SXX2">'[2]2'!$F$71:$F$122</definedName>
    <definedName name="__SXX3">'[2]3'!$F$71:$F$122</definedName>
    <definedName name="__SXX4">'[2]4'!$F$71:$F$122</definedName>
    <definedName name="__SXX5">'[2]5'!$F$71:$F$122</definedName>
    <definedName name="__SXX6">'[2]6'!$F$71:$F$122</definedName>
    <definedName name="__SXX7">'[2]7'!$F$71:$F$122</definedName>
    <definedName name="__SXX8">'[2]8'!$F$71:$F$122</definedName>
    <definedName name="__SXX9">'[2]9'!$F$71:$F$122</definedName>
    <definedName name="_1ST">#REF!</definedName>
    <definedName name="_2ND">#REF!</definedName>
    <definedName name="_3RD">#REF!</definedName>
    <definedName name="_bri2">'[4]Customize Your Invoice'!$D$28</definedName>
    <definedName name="_bri3">'[4]Customize Your Invoice'!$G$27</definedName>
    <definedName name="_CPA1" localSheetId="3">Summary!_CPA1</definedName>
    <definedName name="_CPA1">_CPA1</definedName>
    <definedName name="_CXX1">'[2]1'!$F$175:$F$182</definedName>
    <definedName name="_CXX2">'[2]2'!$F$175:$F$182</definedName>
    <definedName name="_CXX3">'[2]3'!$F$175:$F$182</definedName>
    <definedName name="_CXX4">'[2]4'!$F$175:$F$182</definedName>
    <definedName name="_CXX5">'[2]5'!$F$175:$F$182</definedName>
    <definedName name="_CXX6">'[2]6'!$F$175:$F$182</definedName>
    <definedName name="_CXX7">'[2]7'!$F$175:$F$182</definedName>
    <definedName name="_CXX8">'[2]8'!$F$175:$F$182</definedName>
    <definedName name="_CXX9">'[2]9'!$F$175:$F$182</definedName>
    <definedName name="_EXX1">'[2]1'!$F$129:$F$168</definedName>
    <definedName name="_EXX2">'[2]2'!$F$129:$F$168</definedName>
    <definedName name="_EXX3">'[2]3'!$F$129:$F$168</definedName>
    <definedName name="_EXX4">'[2]4'!$F$129:$F$168</definedName>
    <definedName name="_EXX5">'[2]5'!$F$129:$F$168</definedName>
    <definedName name="_EXX6">'[2]6'!$F$129:$F$168</definedName>
    <definedName name="_EXX7">'[2]7'!$F$129:$F$168</definedName>
    <definedName name="_EXX8">'[2]8'!$F$129:$F$168</definedName>
    <definedName name="_EXX9">'[2]9'!$F$129:$F$168</definedName>
    <definedName name="_Fill" hidden="1">[5]PRELIMIN!#REF!</definedName>
    <definedName name="_xlnm._FilterDatabase" hidden="1">#REF!</definedName>
    <definedName name="_Key1" localSheetId="3" hidden="1">[6]AIRCON!#REF!</definedName>
    <definedName name="_Key1" hidden="1">#REF!</definedName>
    <definedName name="_Key2" localSheetId="3" hidden="1">[6]AIRCON!#REF!</definedName>
    <definedName name="_Key2" hidden="1">#REF!</definedName>
    <definedName name="_MXX1">'[2]1'!$F$13:$F$64</definedName>
    <definedName name="_MXX2">'[2]2'!$F$13:$F$64</definedName>
    <definedName name="_MXX3">'[2]3'!$F$13:$F$64</definedName>
    <definedName name="_MXX4">'[2]4'!$F$13:$F$64</definedName>
    <definedName name="_MXX5">'[2]5'!$F$13:$F$64</definedName>
    <definedName name="_MXX6">'[2]6'!$F$13:$F$64</definedName>
    <definedName name="_MXX7">'[2]7'!$F$13:$F$64</definedName>
    <definedName name="_MXX8">'[2]8'!$F$13:$F$64</definedName>
    <definedName name="_MXX9">'[2]9'!$F$13:$F$64</definedName>
    <definedName name="_Order1" hidden="1">255</definedName>
    <definedName name="_Order2" hidden="1">255</definedName>
    <definedName name="_PA9">#REF!</definedName>
    <definedName name="_Parse_In" hidden="1">#REF!</definedName>
    <definedName name="_Parse_Out" hidden="1">#REF!</definedName>
    <definedName name="_PR1">#REF!</definedName>
    <definedName name="_PR2">#REF!</definedName>
    <definedName name="_Sort" localSheetId="3" hidden="1">[6]AIRCON!#REF!</definedName>
    <definedName name="_Sort" hidden="1">'[7]1.01-1'!$A$88:$IV$94</definedName>
    <definedName name="_SXX1">'[2]1'!$F$71:$F$122</definedName>
    <definedName name="_SXX2">'[2]2'!$F$71:$F$122</definedName>
    <definedName name="_SXX3">'[2]3'!$F$71:$F$122</definedName>
    <definedName name="_SXX4">'[2]4'!$F$71:$F$122</definedName>
    <definedName name="_SXX5">'[2]5'!$F$71:$F$122</definedName>
    <definedName name="_SXX6">'[2]6'!$F$71:$F$122</definedName>
    <definedName name="_SXX7">'[2]7'!$F$71:$F$122</definedName>
    <definedName name="_SXX8">'[2]8'!$F$71:$F$122</definedName>
    <definedName name="_SXX9">'[2]9'!$F$71:$F$122</definedName>
    <definedName name="_T2">'[8]Estimate Warehouse'!#REF!</definedName>
    <definedName name="_TEN1">#REF!</definedName>
    <definedName name="_TEN2">#REF!</definedName>
    <definedName name="a">#REF!</definedName>
    <definedName name="Abbreviations">#REF!</definedName>
    <definedName name="abcdef">#N/A</definedName>
    <definedName name="abs_power">#REF!</definedName>
    <definedName name="ABSORBED_POWER">#REF!</definedName>
    <definedName name="Act_Date">[9]Definition1!$C$23</definedName>
    <definedName name="Actuals">#REF!</definedName>
    <definedName name="ACwvu.all." localSheetId="3" hidden="1">#REF!</definedName>
    <definedName name="ACwvu.all." hidden="1">#REF!</definedName>
    <definedName name="ACwvu.prices." localSheetId="3" hidden="1">#REF!</definedName>
    <definedName name="ACwvu.prices." hidden="1">#REF!</definedName>
    <definedName name="ACwvu.summary." localSheetId="3" hidden="1">#REF!</definedName>
    <definedName name="ACwvu.summary." hidden="1">#REF!</definedName>
    <definedName name="adaptorring">[10]Utilities!$B$76:$B$78</definedName>
    <definedName name="Address">#REF!</definedName>
    <definedName name="All">#REF!</definedName>
    <definedName name="All_Data">'[11]Turbine Tender 3 Unit base (2)'!$A$7:$AA$176</definedName>
    <definedName name="All_sheet1">#REF!</definedName>
    <definedName name="ALLDIMS">#REF!</definedName>
    <definedName name="ANAL">#REF!</definedName>
    <definedName name="ANNUAL_CAP">#REF!</definedName>
    <definedName name="apex1">'[12]mech dbs'!#REF!</definedName>
    <definedName name="apex2">#REF!</definedName>
    <definedName name="Architectctaapplication">[10]Utilities!#REF!</definedName>
    <definedName name="ArchitectNTI">[10]Utilities!#REF!</definedName>
    <definedName name="ArchitectPlanning">[10]Utilities!#REF!</definedName>
    <definedName name="Architectplanningctadrawings">[10]Utilities!#REF!</definedName>
    <definedName name="ArchitectPR">[10]Utilities!#REF!</definedName>
    <definedName name="ArchitectTR">[10]Utilities!#REF!</definedName>
    <definedName name="Architectworkingdrawings">[10]Utilities!#REF!</definedName>
    <definedName name="Area_Print">#REF!</definedName>
    <definedName name="Arnot">#REF!</definedName>
    <definedName name="ast">[10]Utilities!#REF!</definedName>
    <definedName name="b" hidden="1">#REF!</definedName>
    <definedName name="B_1">#REF!</definedName>
    <definedName name="B_10">#REF!</definedName>
    <definedName name="B_11">#REF!</definedName>
    <definedName name="B_12">#REF!</definedName>
    <definedName name="B_13">#REF!</definedName>
    <definedName name="B_14">#REF!</definedName>
    <definedName name="B_15">#REF!</definedName>
    <definedName name="B_16">#REF!</definedName>
    <definedName name="B_17">#REF!</definedName>
    <definedName name="B_18">#REF!</definedName>
    <definedName name="B_19">#REF!</definedName>
    <definedName name="B_2">#REF!</definedName>
    <definedName name="B_3">#REF!</definedName>
    <definedName name="B_4">#REF!</definedName>
    <definedName name="B_5">#REF!</definedName>
    <definedName name="B_6">#REF!</definedName>
    <definedName name="B_7">#REF!</definedName>
    <definedName name="B_9">#REF!</definedName>
    <definedName name="base">[13]SVRREG!#REF!</definedName>
    <definedName name="bcumlower">#REF!</definedName>
    <definedName name="bcummean">#REF!</definedName>
    <definedName name="bcumupper">#REF!</definedName>
    <definedName name="Beg_Bal">#REF!</definedName>
    <definedName name="belt_ID">#REF!</definedName>
    <definedName name="BIN_501B103_104">[14]BINS!#REF!</definedName>
    <definedName name="BIN_513B101">[14]BINS!#REF!</definedName>
    <definedName name="BIN_513B103">[14]BINS!#REF!</definedName>
    <definedName name="BLDG1">'[7]1.01-1'!$A$14:$Z$407</definedName>
    <definedName name="bmonths">#REF!</definedName>
    <definedName name="bmthlower">#REF!</definedName>
    <definedName name="bmthmean">#REF!</definedName>
    <definedName name="bmthupper">#REF!</definedName>
    <definedName name="bonded">[10]Utilities!$B$73:$B$74</definedName>
    <definedName name="BOQ" localSheetId="3">#REF!</definedName>
    <definedName name="boq">#REF!</definedName>
    <definedName name="BPL">[15]Re!$D$293:$D$314</definedName>
    <definedName name="bptankcradle">[10]Utilities!#REF!</definedName>
    <definedName name="Bptankflat">[10]Utilities!#REF!</definedName>
    <definedName name="bptankskids">[10]Utilities!#REF!</definedName>
    <definedName name="BR">#REF!</definedName>
    <definedName name="bri">'[4]Customize Your Invoice'!$E$27</definedName>
    <definedName name="Brooklandcases">[10]Utilities!#REF!</definedName>
    <definedName name="BrooklandMS">[10]Utilities!#REF!</definedName>
    <definedName name="BUDSALES">#REF!</definedName>
    <definedName name="Building_regulations_fees">'[10]Major Projects Cost Model'!#REF!</definedName>
    <definedName name="bundsteel">[10]Utilities!#REF!</definedName>
    <definedName name="buyothacc">#REF!</definedName>
    <definedName name="C_Codes">[9]Definition1!$C$10:$C$14</definedName>
    <definedName name="Calc_A" localSheetId="3">#REF!</definedName>
    <definedName name="Calc_A">#REF!</definedName>
    <definedName name="Calc_B" localSheetId="3">#REF!</definedName>
    <definedName name="Calc_B">#REF!</definedName>
    <definedName name="Calc_C" localSheetId="3">#REF!</definedName>
    <definedName name="Calc_C">#REF!</definedName>
    <definedName name="Calc_D" localSheetId="3">#REF!</definedName>
    <definedName name="Calc_D">#REF!</definedName>
    <definedName name="Calc_E" localSheetId="3">#REF!</definedName>
    <definedName name="Calc_E">#REF!</definedName>
    <definedName name="Calc_F" localSheetId="3">#REF!</definedName>
    <definedName name="Calc_F">#REF!</definedName>
    <definedName name="Calc_G" localSheetId="3">#REF!</definedName>
    <definedName name="Calc_G">#REF!</definedName>
    <definedName name="Calc_H" localSheetId="3">#REF!</definedName>
    <definedName name="Calc_H">#REF!</definedName>
    <definedName name="Calc_I" localSheetId="3">#REF!</definedName>
    <definedName name="Calc_I">#REF!</definedName>
    <definedName name="Calc_J" localSheetId="3">#REF!</definedName>
    <definedName name="Calc_J">#REF!</definedName>
    <definedName name="Calc_K" localSheetId="3">#REF!</definedName>
    <definedName name="Calc_K">#REF!</definedName>
    <definedName name="Calc_k1" localSheetId="3">#REF!</definedName>
    <definedName name="Calc_k1">#REF!</definedName>
    <definedName name="Calc_k10" localSheetId="3">#REF!</definedName>
    <definedName name="Calc_k10">#REF!</definedName>
    <definedName name="Calc_k11" localSheetId="3">#REF!</definedName>
    <definedName name="Calc_k11">#REF!</definedName>
    <definedName name="Calc_k12" localSheetId="3">#REF!</definedName>
    <definedName name="Calc_k12">#REF!</definedName>
    <definedName name="Calc_k13" localSheetId="3">#REF!</definedName>
    <definedName name="Calc_k13">#REF!</definedName>
    <definedName name="Calc_k14" localSheetId="3">#REF!</definedName>
    <definedName name="Calc_k14">#REF!</definedName>
    <definedName name="Calc_k15" localSheetId="3">#REF!</definedName>
    <definedName name="Calc_k15">#REF!</definedName>
    <definedName name="Calc_k16" localSheetId="3">#REF!</definedName>
    <definedName name="Calc_k16">#REF!</definedName>
    <definedName name="Calc_k2" localSheetId="3">#REF!</definedName>
    <definedName name="Calc_k2">#REF!</definedName>
    <definedName name="Calc_k3" localSheetId="3">#REF!</definedName>
    <definedName name="Calc_k3">#REF!</definedName>
    <definedName name="Calc_k4" localSheetId="3">#REF!</definedName>
    <definedName name="Calc_k4">#REF!</definedName>
    <definedName name="Calc_k5" localSheetId="3">#REF!</definedName>
    <definedName name="Calc_k5">#REF!</definedName>
    <definedName name="Calc_k6" localSheetId="3">#REF!</definedName>
    <definedName name="Calc_k6">#REF!</definedName>
    <definedName name="Calc_k7" localSheetId="3">#REF!</definedName>
    <definedName name="Calc_k7">#REF!</definedName>
    <definedName name="Calc_k8" localSheetId="3">#REF!</definedName>
    <definedName name="Calc_k8">#REF!</definedName>
    <definedName name="Calc_k9" localSheetId="3">#REF!</definedName>
    <definedName name="Calc_k9">#REF!</definedName>
    <definedName name="Calc_L" localSheetId="3">#REF!</definedName>
    <definedName name="Calc_L">#REF!</definedName>
    <definedName name="Calc_M" localSheetId="3">#REF!</definedName>
    <definedName name="Calc_M">#REF!</definedName>
    <definedName name="Calc_N" localSheetId="3">#REF!</definedName>
    <definedName name="Calc_N">#REF!</definedName>
    <definedName name="Calc_O" localSheetId="3">#REF!</definedName>
    <definedName name="Calc_O">#REF!</definedName>
    <definedName name="Calc_P" localSheetId="3">#REF!</definedName>
    <definedName name="Calc_P">#REF!</definedName>
    <definedName name="CalcAgencyPrice">#REF!</definedName>
    <definedName name="CalcInternal" localSheetId="3">#REF!</definedName>
    <definedName name="CalcInternal">#REF!</definedName>
    <definedName name="Camden">#REF!</definedName>
    <definedName name="Canopy1">[10]Utilities!#REF!</definedName>
    <definedName name="Canopy2">[10]Utilities!#REF!</definedName>
    <definedName name="CAPACITY">#REF!</definedName>
    <definedName name="catacc">#REF!</definedName>
    <definedName name="Categories">[9]Definition2!$A$6:$A$58</definedName>
    <definedName name="Category_ID">[9]Definition2!$G$6:$G$205</definedName>
    <definedName name="CCC" localSheetId="3">#REF!</definedName>
    <definedName name="CCC">#REF!</definedName>
    <definedName name="CE">#REF!</definedName>
    <definedName name="CERT">#REF!</definedName>
    <definedName name="ch"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ity">#REF!</definedName>
    <definedName name="civil">'[16]LABOUR &amp; ONCOSTS'!#REF!</definedName>
    <definedName name="class">#REF!</definedName>
    <definedName name="Clear_CAST_Price_Summary" localSheetId="3">Summary!Clear_CAST_Price_Summary</definedName>
    <definedName name="Clear_CAST_Price_Summary">Clear_CAST_Price_Summary</definedName>
    <definedName name="clearbobjTMlist">#REF!</definedName>
    <definedName name="CO_Dates">[9]Definition1!$K$34:$K$39</definedName>
    <definedName name="COC_Currency">[9]COC!$C$109</definedName>
    <definedName name="code">'[17]DIC1 Site Specifics'!$S$10:$S$21</definedName>
    <definedName name="Coffee">[10]Utilities!#REF!</definedName>
    <definedName name="Coffeemachine">[10]Utilities!#REF!</definedName>
    <definedName name="cofother">#REF!,#REF!,#REF!,#REF!,#REF!,#REF!,#REF!,#REF!</definedName>
    <definedName name="Column_1">OFFSET(#REF!,0,0,COUNTA(#REF!),1)</definedName>
    <definedName name="Column_10">OFFSET(#REF!,0,0,COUNTA(#REF!),1)</definedName>
    <definedName name="Column_11">OFFSET(#REF!,0,0,COUNTA(#REF!),1)</definedName>
    <definedName name="Column_12">OFFSET(#REF!,0,0,COUNTA(#REF!),1)</definedName>
    <definedName name="Column_13">OFFSET(#REF!,0,0,COUNTA(#REF!),1)</definedName>
    <definedName name="Column_14">OFFSET(#REF!,0,0,COUNTA(#REF!),1)</definedName>
    <definedName name="Column_15">OFFSET(#REF!,0,0,COUNTA(#REF!),1)</definedName>
    <definedName name="Column_16">OFFSET(#REF!,0,0,COUNTA(#REF!),1)</definedName>
    <definedName name="Column_17">OFFSET(#REF!,0,0,COUNTA(#REF!),1)</definedName>
    <definedName name="Column_18">OFFSET(#REF!,0,0,COUNTA(#REF!),1)</definedName>
    <definedName name="Column_19">OFFSET(#REF!,0,0,COUNTA(#REF!),1)</definedName>
    <definedName name="Column_2">OFFSET(#REF!,0,0,COUNTA(#REF!),1)</definedName>
    <definedName name="Column_20">OFFSET(#REF!,0,0,COUNTA(#REF!),1)</definedName>
    <definedName name="Column_21">OFFSET(#REF!,0,0,COUNTA(#REF!),1)</definedName>
    <definedName name="Column_22">OFFSET(#REF!,0,0,COUNTA(#REF!),1)</definedName>
    <definedName name="Column_23">OFFSET(#REF!,0,0,COUNTA(#REF!),1)</definedName>
    <definedName name="Column_24">OFFSET(#REF!,0,0,COUNTA(#REF!),1)</definedName>
    <definedName name="Column_25">OFFSET(#REF!,0,0,COUNTA(#REF!),1)</definedName>
    <definedName name="Column_26">OFFSET(#REF!,0,0,COUNTA(#REF!),1)</definedName>
    <definedName name="Column_27">OFFSET(#REF!,0,0,COUNTA(#REF!),1)</definedName>
    <definedName name="Column_3">OFFSET(#REF!,0,0,COUNTA(#REF!),1)</definedName>
    <definedName name="Column_4">OFFSET(#REF!,0,0,COUNTA(#REF!),1)</definedName>
    <definedName name="Column_5">OFFSET(#REF!,0,0,COUNTA(#REF!),1)</definedName>
    <definedName name="Column_6">OFFSET(#REF!,0,0,COUNTA(#REF!),1)</definedName>
    <definedName name="Column_7">OFFSET(#REF!,0,0,COUNTA(#REF!),1)</definedName>
    <definedName name="Column_8">OFFSET(#REF!,0,0,COUNTA(#REF!),1)</definedName>
    <definedName name="Column_9">OFFSET(#REF!,0,0,COUNTA(#REF!),1)</definedName>
    <definedName name="Commission">#REF!</definedName>
    <definedName name="Company">#REF!</definedName>
    <definedName name="con">[18]Original!#REF!</definedName>
    <definedName name="CONCRETEDIMS">#REF!</definedName>
    <definedName name="conf">#REF!</definedName>
    <definedName name="CONFIRMATION">#REF!</definedName>
    <definedName name="Constant_2">[9]Definition1!$C$37</definedName>
    <definedName name="Constant_5">[9]Definition1!$C$40</definedName>
    <definedName name="Constant_6">[9]Definition1!$C$41</definedName>
    <definedName name="Contingency_Monthly">'[9]Total Cost(M)'!#REF!</definedName>
    <definedName name="Contractor">#REF!</definedName>
    <definedName name="Contractors">#REF!</definedName>
    <definedName name="CONVEYOR_402C001_3">#REF!</definedName>
    <definedName name="CONVEYOR_402C005">#REF!</definedName>
    <definedName name="CONVEYOR_402C006">#REF!</definedName>
    <definedName name="CONVEYOR_501C001">#REF!</definedName>
    <definedName name="CONVEYOR_501C002">#REF!</definedName>
    <definedName name="CONVEYOR_501C003">#REF!</definedName>
    <definedName name="CONVEYOR_501C005">#REF!</definedName>
    <definedName name="CONVEYOR_501C006">#REF!</definedName>
    <definedName name="CONVEYOR_513C001">#REF!</definedName>
    <definedName name="CONVEYOR_513C003">#REF!</definedName>
    <definedName name="copy">#REF!</definedName>
    <definedName name="Cost_Centre">'[19]AT COMPLETION'!#REF!</definedName>
    <definedName name="CostReportNo">#REF!</definedName>
    <definedName name="CostTD">[20]Variance!$M$4:$M$90</definedName>
    <definedName name="Countries">[9]Definition1!$A$10:$A$14</definedName>
    <definedName name="Country">#REF!</definedName>
    <definedName name="CPA_1">[9]U1!$M$14:$IC$14</definedName>
    <definedName name="CPA_2">[9]U2!$M$14:$IC$14</definedName>
    <definedName name="CPA_3">[9]U3!$M$14:$IC$14</definedName>
    <definedName name="CPA_4">[9]U4!$M$14:$IC$14</definedName>
    <definedName name="CPA_5">[9]U5!$M$14:$IC$14</definedName>
    <definedName name="CPA_6">[9]U6!$M$14:$IC$14</definedName>
    <definedName name="CPA_A" localSheetId="3">#REF!</definedName>
    <definedName name="CPA_A">#REF!</definedName>
    <definedName name="CPA_B" localSheetId="3">#REF!</definedName>
    <definedName name="CPA_B">#REF!</definedName>
    <definedName name="CPA_C" localSheetId="3">#REF!</definedName>
    <definedName name="CPA_C">#REF!</definedName>
    <definedName name="CPA_Calc">[9]Calc!$A$15:$A$239</definedName>
    <definedName name="CPA_Common">'[9]U1-6 Common'!$M$14:$IC$14</definedName>
    <definedName name="CPA_CP2">'[9]CP1&gt;1-14'!$M$14:$IC$14</definedName>
    <definedName name="CPA_CP3">'[9]CP2&gt;16-22'!$M$14:$IC$14</definedName>
    <definedName name="CPA_CP4">'[9]CP3&gt;22a-31'!$M$14:$IC$14</definedName>
    <definedName name="CPA_CP5">'[9]CP4&gt;31-39'!$M$14:$IC$14</definedName>
    <definedName name="CPA_CP6">'[9]CP5&gt;Other'!$M$14:$IC$14</definedName>
    <definedName name="CPA_D" localSheetId="3">#REF!</definedName>
    <definedName name="CPA_D">#REF!</definedName>
    <definedName name="CPA_Data">'[11]CPA Formulae'!$A$4:$N$109</definedName>
    <definedName name="CPA_E" localSheetId="3">#REF!</definedName>
    <definedName name="CPA_E">#REF!</definedName>
    <definedName name="CPA_F" localSheetId="3">#REF!</definedName>
    <definedName name="CPA_F">#REF!</definedName>
    <definedName name="CPA_Form" localSheetId="3">#REF!</definedName>
    <definedName name="CPA_Form">#REF!</definedName>
    <definedName name="CPA_G" localSheetId="3">#REF!</definedName>
    <definedName name="CPA_G">#REF!</definedName>
    <definedName name="CPA_H" localSheetId="3">#REF!</definedName>
    <definedName name="CPA_H">#REF!</definedName>
    <definedName name="CPA_I" localSheetId="3">#REF!</definedName>
    <definedName name="CPA_I">#REF!</definedName>
    <definedName name="CPA_J" localSheetId="3">#REF!</definedName>
    <definedName name="CPA_J">#REF!</definedName>
    <definedName name="CPA_K" localSheetId="3">#REF!</definedName>
    <definedName name="CPA_K">#REF!</definedName>
    <definedName name="CPA_L" localSheetId="3">#REF!</definedName>
    <definedName name="CPA_L">#REF!</definedName>
    <definedName name="CPA_M" localSheetId="3">#REF!</definedName>
    <definedName name="CPA_M">#REF!</definedName>
    <definedName name="CPA_N" localSheetId="3">#REF!</definedName>
    <definedName name="CPA_N">#REF!</definedName>
    <definedName name="CPA_O" localSheetId="3">#REF!</definedName>
    <definedName name="CPA_O">#REF!</definedName>
    <definedName name="CPA_ODC">[9]ODC!$M$14:$IC$14</definedName>
    <definedName name="CPA_P" localSheetId="3">#REF!</definedName>
    <definedName name="CPA_P">#REF!</definedName>
    <definedName name="CPACalculations" localSheetId="3">#REF!</definedName>
    <definedName name="CPACalculations">#REF!</definedName>
    <definedName name="CPAFormulae" localSheetId="3">#REF!</definedName>
    <definedName name="CPAFormulae">#REF!</definedName>
    <definedName name="CPD">[9]Definition1!$P$10:$P$442</definedName>
    <definedName name="CPD_Status">[9]Definition1!$Q$10:$Q$442</definedName>
    <definedName name="CS" localSheetId="3">#REF!</definedName>
    <definedName name="CS">#REF!</definedName>
    <definedName name="Cum_Column_1">OFFSET(#REF!,0,0,COUNTA(#REF!),1)</definedName>
    <definedName name="Cum_Column_10">OFFSET(#REF!,0,0,COUNTA(#REF!),1)</definedName>
    <definedName name="Cum_Column_11">OFFSET(#REF!,0,0,COUNTA(#REF!),1)</definedName>
    <definedName name="Cum_Column_12">OFFSET(#REF!,0,0,COUNTA(#REF!),1)</definedName>
    <definedName name="Cum_Column_13">OFFSET(#REF!,0,0,COUNTA(#REF!),1)</definedName>
    <definedName name="Cum_Column_14">OFFSET(#REF!,0,0,COUNTA(#REF!),1)</definedName>
    <definedName name="Cum_Column_15">OFFSET(#REF!,0,0,COUNTA(#REF!),1)</definedName>
    <definedName name="Cum_Column_16">OFFSET(#REF!,0,0,COUNTA(#REF!),1)</definedName>
    <definedName name="Cum_Column_17">OFFSET(#REF!,0,0,COUNTA(#REF!),1)</definedName>
    <definedName name="Cum_Column_18">OFFSET(#REF!,0,0,COUNTA(#REF!),1)</definedName>
    <definedName name="Cum_Column_19">OFFSET(#REF!,0,0,COUNTA(#REF!),1)</definedName>
    <definedName name="Cum_Column_2">OFFSET(#REF!,0,0,COUNTA(#REF!),1)</definedName>
    <definedName name="Cum_Column_20">OFFSET(#REF!,0,0,COUNTA(#REF!),1)</definedName>
    <definedName name="Cum_Column_21">OFFSET(#REF!,0,0,COUNTA(#REF!),1)</definedName>
    <definedName name="Cum_Column_22">OFFSET(#REF!,0,0,COUNTA(#REF!),1)</definedName>
    <definedName name="Cum_Column_23">OFFSET(#REF!,0,0,COUNTA(#REF!),1)</definedName>
    <definedName name="Cum_Column_24">OFFSET(#REF!,0,0,COUNTA(#REF!),1)</definedName>
    <definedName name="Cum_Column_25">OFFSET(#REF!,0,0,COUNTA(#REF!),1)</definedName>
    <definedName name="Cum_Column_26">OFFSET(#REF!,0,0,COUNTA(#REF!),1)</definedName>
    <definedName name="Cum_Column_27">OFFSET(#REF!,0,0,COUNTA(#REF!),1)</definedName>
    <definedName name="Cum_Column_3">OFFSET(#REF!,0,0,COUNTA(#REF!),1)</definedName>
    <definedName name="Cum_Column_4">OFFSET(#REF!,0,0,COUNTA(#REF!),1)</definedName>
    <definedName name="Cum_Column_5">OFFSET(#REF!,0,0,COUNTA(#REF!),1)</definedName>
    <definedName name="Cum_Column_6">OFFSET(#REF!,0,0,COUNTA(#REF!),1)</definedName>
    <definedName name="Cum_Column_7">OFFSET(#REF!,0,0,COUNTA(#REF!),1)</definedName>
    <definedName name="Cum_Column_8">OFFSET(#REF!,0,0,COUNTA(#REF!),1)</definedName>
    <definedName name="Cum_Column_9">OFFSET(#REF!,0,0,COUNTA(#REF!),1)</definedName>
    <definedName name="Cum_Total_P_G">OFFSET(#REF!,0,0,COUNTA(#REF!),1)</definedName>
    <definedName name="Cum_Total_Production">OFFSET(#REF!,0,0,COUNTA(#REF!),1)</definedName>
    <definedName name="Curr">[21]Xrate!$D$20:$D$25</definedName>
    <definedName name="Currencies">[9]Definition1!$B$10:$B$14</definedName>
    <definedName name="Cwvu.summary." localSheetId="3" hidden="1">#REF!</definedName>
    <definedName name="Cwvu.summary." hidden="1">#REF!</definedName>
    <definedName name="CXXX">'[2]10'!$F$175:$F$182</definedName>
    <definedName name="CYCLONE_SUPPORT">#REF!</definedName>
    <definedName name="d">#REF!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a" localSheetId="3">#REF!</definedName>
    <definedName name="DATA">#REF!</definedName>
    <definedName name="Data_Daywork">#REF!</definedName>
    <definedName name="Data_Opt_Bill5">#REF!</definedName>
    <definedName name="DATA1" localSheetId="3">'[22]Unit 1'!$I$18:$P$37,'[22]Unit 1'!$I$41:$P$60,'[22]Unit 1'!$I$64:$P$83,'[22]Unit 1'!$I$87:$P$106,'[22]Unit 1'!$I$110:$P$135,'[22]Unit 1'!$I$139:$P$158,'[22]Unit 1'!$I$162:$P$181</definedName>
    <definedName name="data1" hidden="1">#REF!</definedName>
    <definedName name="DATA10">'[22]Unit 5'!$I$274:$P$293,'[22]Unit 5'!$I$298:$O$298,'[22]Unit 5'!$P$298:$P$312,'[22]Unit 5'!$I$298:$P$477,'[22]Unit 5'!$I$481:$P$500,'[22]Unit 5'!$I$504:$P$875,'[22]Unit 5'!$I$879:$P$892</definedName>
    <definedName name="DATA11">'[22]Unit 6'!$I$18:$P$37,'[22]Unit 6'!$I$41:$P$60,'[22]Unit 6'!$I$64:$P$83,'[22]Unit 6'!$I$87:$P$106,'[22]Unit 6'!$I$110:$P$135,'[22]Unit 6'!$I$139:$K$139,'[22]Unit 6'!$K$139:$P$158,'[22]Unit 6'!$I$139:$P$158,'[22]Unit 6'!$I$162:$N$162,'[22]Unit 6'!$P$163,'[22]Unit 6'!$I$162:$P$181</definedName>
    <definedName name="DATA12">'[22]Unit 6'!$I$274:$P$293,'[22]Unit 6'!$I$298:$P$477,'[22]Unit 6'!$I$481:$P$500,'[22]Unit 6'!$I$504:$P$875,'[22]Unit 6'!$I$879:$P$892</definedName>
    <definedName name="DATA13">'[22]Common Plant'!$I$18:$P$37,'[22]Common Plant'!$I$41:$P$60,'[22]Common Plant'!$I$64:$P$83,'[22]Common Plant'!$I$87:$P$106,'[22]Common Plant'!$I$110:$P$135,'[22]Common Plant'!$I$139:$P$158,'[22]Common Plant'!$I$162:$P$181,'[22]Common Plant'!$I$185:$P$210</definedName>
    <definedName name="DATA14">'[22]Common Plant'!$I$214:$P$237,'[22]Common Plant'!$I$241:$P$270,'[22]Common Plant'!$I$274:$P$293,'[22]Common Plant'!$I$298:$P$477,'[22]Common Plant'!$I$481:$P$500,'[22]Common Plant'!$I$504:$P$875,'[22]Common Plant'!$I$879:$P$892</definedName>
    <definedName name="DATA2" localSheetId="3">'[22]Unit 1'!$I$185:$P$210,'[22]Unit 1'!$I$214:$P$237,'[22]Unit 1'!$I$241:$P$270,'[22]Unit 1'!$I$274:$P$293,'[22]Unit 1'!$I$298:$P$477,'[22]Unit 1'!$I$481:$P$500,'[22]Unit 1'!$I$504:$P$875,'[22]Unit 1'!$I$879:$P$892</definedName>
    <definedName name="data2" hidden="1">#REF!</definedName>
    <definedName name="DATA3" localSheetId="3">'[22]Unit 2'!$I$18:$P$37,'[22]Unit 2'!$I$41:$P$60,'[22]Unit 2'!$I$64:$P$83,'[22]Unit 2'!$I$87:$P$106,'[22]Unit 2'!$I$110:$P$135,'[22]Unit 2'!$I$139:$P$158,'[22]Unit 2'!$I$162:$P$181,'[22]Unit 2'!$I$185:$P$210,'[22]Unit 2'!$I$214:$P$237,'[22]Unit 2'!$I$241:$P$270</definedName>
    <definedName name="data3" hidden="1">#REF!</definedName>
    <definedName name="DATA4">'[22]Unit 2'!$I$274:$P$293,'[22]Unit 2'!$I$298:$P$477,'[22]Unit 2'!$I$481:$P$500,'[22]Unit 2'!$I$504:$P$875,'[22]Unit 2'!$I$879:$P$892</definedName>
    <definedName name="DATA5">'[22]Unit 3'!$I$18:$P$37,'[22]Unit 3'!$I$41:$P$60,'[22]Unit 3'!$I$64:$P$83,'[22]Unit 3'!$I$87:$P$106,'[22]Unit 3'!$I$110:$P$135,'[22]Unit 3'!$I$139:$P$158,'[22]Unit 3'!$I$162:$P$181,'[22]Unit 3'!$I$185:$P$210,'[22]Unit 3'!$I$214:$P$237,'[22]Unit 3'!$I$241:$P$270</definedName>
    <definedName name="DATA6">'[22]Unit 3'!$I$274:$P$293,'[22]Unit 3'!$I$298:$P$477,'[22]Unit 3'!$I$481:$P$500,'[22]Unit 3'!$I$504:$P$875,'[22]Unit 3'!$I$879:$P$892</definedName>
    <definedName name="DATA7">'[22]Unit 4'!$I$18:$P$37,'[22]Unit 4'!$I$41:$P$60,'[22]Unit 4'!$I$64:$P$83,'[22]Unit 4'!$I$87:$P$106,'[22]Unit 4'!$I$110:$P$135,'[22]Unit 4'!$I$139:$P$158,'[22]Unit 4'!$I$162:$P$181,'[22]Unit 4'!$I$185:$P$210,'[22]Unit 4'!$I$214:$P$237,'[22]Unit 4'!$I$241:$P$270</definedName>
    <definedName name="DATA8" localSheetId="3">'[22]Unit 4'!$I$274:$P$293,'[22]Unit 4'!$I$298:$P$477,'[22]Unit 4'!$I$481:$P$500,'[22]Unit 4'!$I$504:$P$875,'[22]Unit 4'!$I$879:$P$892</definedName>
    <definedName name="data8">[23]Trolex!#REF!</definedName>
    <definedName name="DATA9">'[22]Unit 5'!$I$18:$P$37,'[22]Unit 5'!$I$41:$P$60,'[22]Unit 5'!$I$64:$P$83,'[22]Unit 5'!$I$87:$P$106,'[22]Unit 5'!$I$110:$P$135,'[22]Unit 5'!$I$139:$P$158,'[22]Unit 5'!$I$162:$P$181,'[22]Unit 5'!$I$185:$P$210,'[22]Unit 5'!$I$214:$P$237,'[22]Unit 5'!$I$241:$P$270</definedName>
    <definedName name="_xlnm.Database">#REF!</definedName>
    <definedName name="datacpa" localSheetId="3">#REF!</definedName>
    <definedName name="datacpa">#REF!</definedName>
    <definedName name="datapoint1">#REF!</definedName>
    <definedName name="DATE">#REF!</definedName>
    <definedName name="DAVID">[24]VIABILITY!#REF!</definedName>
    <definedName name="DaWk7">#REF!</definedName>
    <definedName name="Days_in_Month">[9]Definition1!$C$34</definedName>
    <definedName name="Days_in_year">[9]Definition1!$C$33</definedName>
    <definedName name="db">#REF!</definedName>
    <definedName name="DB_TWIN_LINE__BENDS">'[25]DB TWIN LINE(SI 42423)BENDS'!$A$1:$F$5</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s_file_names">'[12]mech dbs'!#REF!</definedName>
    <definedName name="dbs_sheet_names">'[12]mech dbs'!#REF!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 localSheetId="5" hidden="1">{"A.I.s",#N/A,TRUE,"Architects Instructions"}</definedName>
    <definedName name="dd" localSheetId="4" hidden="1">{"A.I.s",#N/A,TRUE,"Architects Instructions"}</definedName>
    <definedName name="dd" hidden="1">{"A.I.s",#N/A,TRUE,"Architects Instructions"}</definedName>
    <definedName name="DE">#REF!</definedName>
    <definedName name="DecimalPlaces">[26]SystemData!$B$4</definedName>
    <definedName name="Def_A_Claims">[9]Definition1!$X$10:$X$442</definedName>
    <definedName name="Def_A_Var">[9]Definition1!$Y$10:$Y$442</definedName>
    <definedName name="Def_Basic">[9]Definition1!$W$10:$W$442</definedName>
    <definedName name="Def_P_C_Claim">[9]Definition1!$AB$10:$AB$442</definedName>
    <definedName name="Def_P_Claims">[9]Definition1!$Z$10:$Z$442</definedName>
    <definedName name="Def_P_Var">[9]Definition1!$AA$10:$AA$442</definedName>
    <definedName name="Def_PP_Sum">[9]Definition1!$AC$10:$AC$442</definedName>
    <definedName name="Def_Remaining">[9]Definition1!$AD$10:$AD$442</definedName>
    <definedName name="DEF_SH" localSheetId="3">#REF!</definedName>
    <definedName name="DEF_SH">#REF!</definedName>
    <definedName name="DEF_SHL" localSheetId="3">#REF!</definedName>
    <definedName name="DEF_SHL">#REF!</definedName>
    <definedName name="Def_Unapproved">[9]Definition1!$AC$10:$AC$442</definedName>
    <definedName name="DelDC">#REF!</definedName>
    <definedName name="DelDm">#REF!</definedName>
    <definedName name="Delivery">#REF!</definedName>
    <definedName name="DelType">#REF!</definedName>
    <definedName name="deptLookup">#REF!</definedName>
    <definedName name="DESIGNMOTORKW">#REF!</definedName>
    <definedName name="dfkjgjksdf">#REF!</definedName>
    <definedName name="dflt5">'[4]Customize Your Invoice'!$E$27</definedName>
    <definedName name="dflt6">'[4]Customize Your Invoice'!$D$28</definedName>
    <definedName name="dflt7">'[4]Customize Your Invoice'!$G$27</definedName>
    <definedName name="dipstick">[10]Utilities!$B$81:$B$82</definedName>
    <definedName name="DirectCosts">#REF!</definedName>
    <definedName name="Discount" hidden="1">#REF!</definedName>
    <definedName name="display_area_2" hidden="1">#REF!</definedName>
    <definedName name="ditinvacc">#REF!</definedName>
    <definedName name="Dls">[2]Ein!$C$1143:$C$1162</definedName>
    <definedName name="DOVEACC">#REF!</definedName>
    <definedName name="dt">'[27]Summary '!$B$2:$R$50</definedName>
    <definedName name="DUC" localSheetId="3">#REF!</definedName>
    <definedName name="DUC">#REF!</definedName>
    <definedName name="dumppr">#REF!</definedName>
    <definedName name="dutyacc">#REF!</definedName>
    <definedName name="DUTYACCCALC">#REF!</definedName>
    <definedName name="e">#REF!</definedName>
    <definedName name="Earthing">[10]Utilities!$B$282:$B$284</definedName>
    <definedName name="Earthwork_Support_Tankfarm">#REF!</definedName>
    <definedName name="Earthworksupporttankfarm">[10]Utilities!#REF!</definedName>
    <definedName name="EEE" localSheetId="3">[2]E!#REF!</definedName>
    <definedName name="EEE">[2]E!#REF!</definedName>
    <definedName name="ELC" localSheetId="3">[28]Qm!#REF!</definedName>
    <definedName name="ELC">[28]Qm!#REF!</definedName>
    <definedName name="ELE" localSheetId="3">[28]Qm!#REF!</definedName>
    <definedName name="ELE">[28]Qm!#REF!</definedName>
    <definedName name="Electricalboards">[10]Utilities!#REF!</definedName>
    <definedName name="ELM" localSheetId="3">[28]Qm!#REF!</definedName>
    <definedName name="ELM">[28]Qm!#REF!</definedName>
    <definedName name="ELS">[28]Qm!#REF!</definedName>
    <definedName name="Email">#REF!</definedName>
    <definedName name="End_Bal">#REF!</definedName>
    <definedName name="END_of_PRICE_FIX_SUMMARY" localSheetId="3">#REF!</definedName>
    <definedName name="END_of_PRICE_FIX_SUMMARY">#REF!</definedName>
    <definedName name="EndDate">DATE(2100,1,1)</definedName>
    <definedName name="ENG">[29]Eng!$B$8:$AK$51</definedName>
    <definedName name="Eng_Cat_1">[30]Data!$A$5:$A$47</definedName>
    <definedName name="Ennd">#REF!</definedName>
    <definedName name="Esc_Total2">'[9]Total Cost(M)'!$J$144</definedName>
    <definedName name="ExchangeRate">[26]SystemData!$B$5</definedName>
    <definedName name="Existingtills">[10]Utilities!#REF!</definedName>
    <definedName name="Extra_Pay">#REF!</definedName>
    <definedName name="EXXX">'[2]10'!$F$129:$F$168</definedName>
    <definedName name="f">#REF!</definedName>
    <definedName name="FACE">#REF!</definedName>
    <definedName name="Fax">#REF!</definedName>
    <definedName name="FCode" hidden="1">#REF!</definedName>
    <definedName name="fd">'[8]Estimate Warehouse'!#REF!</definedName>
    <definedName name="Feessmallformat">[10]Utilities!#REF!</definedName>
    <definedName name="file_names">#REF!</definedName>
    <definedName name="File_Paths">#REF!</definedName>
    <definedName name="Final_CO">[9]Definition1!$K$40</definedName>
    <definedName name="fireguard">[10]Utilities!#REF!</definedName>
    <definedName name="fle_names">#REF!</definedName>
    <definedName name="FNTSHT">#REF!</definedName>
    <definedName name="For_Loc">[21]Lookup!$A$8:$A$9</definedName>
    <definedName name="forbobj">#REF!</definedName>
    <definedName name="Forecast_Best">OFFSET(#REF!,0,0,COUNTA(#REF!),1)</definedName>
    <definedName name="Forecast_Date">#REF!</definedName>
    <definedName name="Forecast_Middle">OFFSET(#REF!,0,0,COUNTA(#REF!),1)</definedName>
    <definedName name="Forecast_Worst">OFFSET(#REF!,0,0,COUNTA(#REF!),1)</definedName>
    <definedName name="Full_Print">#REF!</definedName>
    <definedName name="FX">#REF!</definedName>
    <definedName name="FY">#REF!</definedName>
    <definedName name="g">#REF!</definedName>
    <definedName name="GEARBOX">#REF!</definedName>
    <definedName name="GENERAL_SETTINGS_AND_CONVEYOR__INFORMATION" localSheetId="3">#REF!</definedName>
    <definedName name="GENERAL_SETTINGS_AND_CONVEYOR__INFORMATION">#REF!</definedName>
    <definedName name="GenSetConInfo" localSheetId="3">#REF!</definedName>
    <definedName name="GenSetConInfo">#REF!</definedName>
    <definedName name="GG" localSheetId="5" hidden="1">{#N/A,#N/A,FALSE,"Cert"}</definedName>
    <definedName name="GG" localSheetId="4" hidden="1">{#N/A,#N/A,FALSE,"Cert"}</definedName>
    <definedName name="GG" hidden="1">{#N/A,#N/A,FALSE,"Cert"}</definedName>
    <definedName name="ggg">#REF!</definedName>
    <definedName name="gggggg">#REF!</definedName>
    <definedName name="GK" localSheetId="3">#REF!</definedName>
    <definedName name="GK">#REF!</definedName>
    <definedName name="GRAFIEK">#REF!</definedName>
    <definedName name="Grand_Total">'[9]Total Cost(M)'!$J$107</definedName>
    <definedName name="Grand_Total_Old">'[9]Total Cost(M)'!$J$493</definedName>
    <definedName name="GREASE_COST">#REF!</definedName>
    <definedName name="grease_qty">#REF!</definedName>
    <definedName name="GreaseRate">#REF!</definedName>
    <definedName name="GrphActSales">#REF!</definedName>
    <definedName name="GrphActStk">#REF!</definedName>
    <definedName name="GrphPlanSales">#REF!</definedName>
    <definedName name="GrphTgtStk">#REF!</definedName>
    <definedName name="gt">#REF!</definedName>
    <definedName name="HBL">[15]Re!$D$250:$D$291</definedName>
    <definedName name="Header_Row">ROW(#REF!)</definedName>
    <definedName name="HEADPS">'[7]1.01-1'!$A$1:$I$6</definedName>
    <definedName name="HFRAME">[31]Conv1!#REF!</definedName>
    <definedName name="HGVCanopystructure">[10]Utilities!#REF!</definedName>
    <definedName name="HiddenRows" hidden="1">#REF!</definedName>
    <definedName name="HOURS_OPERATING">#REF!</definedName>
    <definedName name="hours_per_day">24</definedName>
    <definedName name="Hrs">#REF!</definedName>
    <definedName name="HSC">[15]Re!$D$94:$D$145</definedName>
    <definedName name="HTML_CodePage" hidden="1">1252</definedName>
    <definedName name="HTML_Control" localSheetId="5" hidden="1">{"'S Summ'!$B$2:$L$73","'S Summ'!$G$76"}</definedName>
    <definedName name="HTML_Control" localSheetId="4" hidden="1">{"'S Summ'!$B$2:$L$73","'S Summ'!$G$76"}</definedName>
    <definedName name="HTML_Control" localSheetId="3" hidden="1">{"'4.0 Financial'!$A$1:$M$79"}</definedName>
    <definedName name="HTML_Control" hidden="1">{"'S Summ'!$B$2:$L$73","'S Summ'!$G$76"}</definedName>
    <definedName name="HTML_Control_1" localSheetId="3" hidden="1">{"'4.0 Financial'!$A$1:$M$79"}</definedName>
    <definedName name="HTML_Control_1" hidden="1">{"'4.0 Financial'!$A$1:$M$79"}</definedName>
    <definedName name="HTML_Description" localSheetId="3" hidden="1">"Here is where the Description is below the header"</definedName>
    <definedName name="HTML_Description" hidden="1">""</definedName>
    <definedName name="HTML_Email" localSheetId="3" hidden="1">"heroldsc@bv.com"</definedName>
    <definedName name="HTML_Email" hidden="1">""</definedName>
    <definedName name="HTML_Header" localSheetId="3" hidden="1">"4.0 Financial"</definedName>
    <definedName name="HTML_Header" hidden="1">"S Summ"</definedName>
    <definedName name="HTML_LastUpdate" localSheetId="3" hidden="1">"01/23/2001"</definedName>
    <definedName name="HTML_LastUpdate" hidden="1">"28-Sep-99"</definedName>
    <definedName name="HTML_LineAfter" localSheetId="3" hidden="1">TRUE</definedName>
    <definedName name="HTML_LineAfter" hidden="1">FALSE</definedName>
    <definedName name="HTML_LineBefore" localSheetId="3" hidden="1">TRUE</definedName>
    <definedName name="HTML_LineBefore" hidden="1">FALSE</definedName>
    <definedName name="HTML_Name" localSheetId="3" hidden="1">"Black &amp; Veatch"</definedName>
    <definedName name="HTML_Name" hidden="1">"WINDOWS"</definedName>
    <definedName name="HTML_OBDlg2" hidden="1">TRUE</definedName>
    <definedName name="HTML_OBDlg4" hidden="1">TRUE</definedName>
    <definedName name="HTML_OS" hidden="1">0</definedName>
    <definedName name="HTML_PathFile" localSheetId="3" hidden="1">"C:\Bv-users\MyHTML.htm"</definedName>
    <definedName name="HTML_PathFile" hidden="1">"C:\FC BOSSERT\MyHTML.htm"</definedName>
    <definedName name="HTML_Title" localSheetId="3" hidden="1">"NewReportFormatsIssued"</definedName>
    <definedName name="HTML_Title" hidden="1">"1-Sept 99"</definedName>
    <definedName name="HVAC">[10]Utilities!#REF!</definedName>
    <definedName name="HVACworks">[10]Utilities!#REF!</definedName>
    <definedName name="HYD_OIL_COST">#REF!</definedName>
    <definedName name="Hyd_Qty">#REF!</definedName>
    <definedName name="HydRate">#REF!</definedName>
    <definedName name="ID_PITCH">#REF!</definedName>
    <definedName name="Id_Rolls">#REF!</definedName>
    <definedName name="IDC">[9]Definition1!$S$10:$S$442</definedName>
    <definedName name="idcprov">#REF!</definedName>
    <definedName name="Idler_It_No">#REF!</definedName>
    <definedName name="IELWSALES">#REF!</definedName>
    <definedName name="IELYSALES">#REF!</definedName>
    <definedName name="IEPLANSALES">#REF!</definedName>
    <definedName name="IESP">#REF!</definedName>
    <definedName name="ILMENITE_BLDG.">[14]EQUIP!#REF!</definedName>
    <definedName name="INCL">#REF!</definedName>
    <definedName name="Indexes">[9]Definition2!$E$6:$E$205</definedName>
    <definedName name="Indices">#REF!</definedName>
    <definedName name="Inflation_Names">'[9]Econ(yearly)'!$A$20:$A$30</definedName>
    <definedName name="ins_power">#REF!</definedName>
    <definedName name="INSERTROW">#REF!</definedName>
    <definedName name="Inst_kW">#REF!</definedName>
    <definedName name="Installation_Tankfarm">#REF!</definedName>
    <definedName name="Installation_Tankfarm_all">#REF!</definedName>
    <definedName name="Installation_Tankfarm_Groundwater">#REF!</definedName>
    <definedName name="Installationtankfarm">[10]Utilities!#REF!</definedName>
    <definedName name="Installationtankfarmgroundwater">[10]Utilities!#REF!</definedName>
    <definedName name="INSTALLED_POWER">#REF!</definedName>
    <definedName name="Int">#REF!</definedName>
    <definedName name="Interest_Rate">#REF!</definedName>
    <definedName name="Internalsignage">[10]Utilities!#REF!</definedName>
    <definedName name="IntFreeCred">#REF!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39491.5958912037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tem_code">#REF!,#REF!</definedName>
    <definedName name="Kbelt">#REF!</definedName>
    <definedName name="keyerracc">#REF!</definedName>
    <definedName name="Kiosk">[10]Utilities!#REF!</definedName>
    <definedName name="Labour_9003000">#REF!</definedName>
    <definedName name="Labour_9004000">#REF!</definedName>
    <definedName name="Labour_9005000">#REF!</definedName>
    <definedName name="Last_CODates">[9]Definition1!$L$34:$L$39</definedName>
    <definedName name="Last_Row" localSheetId="5">IF('CPA Fabric'!Values_Entered,[0]!Header_Row+'CPA Fabric'!Number_of_Payments,[0]!Header_Row)</definedName>
    <definedName name="Last_Row" localSheetId="4">IF('CPA Steel'!Values_Entered,Header_Row+'CPA Steel'!Number_of_Payments,Header_Row)</definedName>
    <definedName name="Last_Row">IF(Values_Entered,Header_Row+Number_of_Payments,Header_Row)</definedName>
    <definedName name="LC">#REF!</definedName>
    <definedName name="Ledtech">[10]Utilities!#REF!</definedName>
    <definedName name="LENGTH">#REF!</definedName>
    <definedName name="Level_2">[21]Lookup!$B$15:$B$23</definedName>
    <definedName name="Level_3">[21]Lookup!$B$29:$B$45</definedName>
    <definedName name="LG">#REF!</definedName>
    <definedName name="LIFT">#REF!</definedName>
    <definedName name="LIST">'[16]LABOUR &amp; ONCOSTS'!#REF!</definedName>
    <definedName name="ListofPMs">[10]Utilities!$B$613:$B$621</definedName>
    <definedName name="lloyacc">#REF!</definedName>
    <definedName name="Loan_Amount">#REF!</definedName>
    <definedName name="Loan_Start">#REF!</definedName>
    <definedName name="Loan_Years">#REF!</definedName>
    <definedName name="LOCRTNPROV">#REF!</definedName>
    <definedName name="LOCSTKPROV">#REF!</definedName>
    <definedName name="lotcprov">#REF!</definedName>
    <definedName name="lotprov">#REF!</definedName>
    <definedName name="LOUIS">[24]VIABILITY!#REF!</definedName>
    <definedName name="LOWER">'[7]1.01-1'!$A$14</definedName>
    <definedName name="LSC">[15]Re!$D$237:$D$248</definedName>
    <definedName name="lube_Qty">#REF!</definedName>
    <definedName name="LUMP">#REF!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acros">[9]Definition1!$G$33:$G$42</definedName>
    <definedName name="major">[32]CAPEX!#REF!</definedName>
    <definedName name="MAKEBILLPAGE">#REF!</definedName>
    <definedName name="MandEfees">[10]Utilities!#REF!</definedName>
    <definedName name="MARGINPLAN">#REF!</definedName>
    <definedName name="MARGINPROJ">#REF!</definedName>
    <definedName name="MASONRYDIMS">#REF!</definedName>
    <definedName name="Material_All_Pipes_9312320">#REF!</definedName>
    <definedName name="Material_All_Pipes_9312360">#REF!</definedName>
    <definedName name="Materials_All_Pipes_9003000">#REF!</definedName>
    <definedName name="Materials_All_Pipes_9004000">#REF!</definedName>
    <definedName name="Materials_All_Pipes_9005000">#REF!</definedName>
    <definedName name="Materials_All_Pipes_9100050">#REF!</definedName>
    <definedName name="Materials_All_Pipes_9312080">#REF!</definedName>
    <definedName name="Materials_All_Pipes_9312180">#REF!</definedName>
    <definedName name="Materials_All_Pipes_9312300">#REF!</definedName>
    <definedName name="Materials_Cast_In_9003000">#REF!</definedName>
    <definedName name="Materials_Cast_In_9004000">#REF!</definedName>
    <definedName name="Materials_Cast_In_9005000">#REF!</definedName>
    <definedName name="Materials_Cast_In_9100050">#REF!</definedName>
    <definedName name="Materials_Cast_In_9311020">#REF!</definedName>
    <definedName name="Materials_Cast_In_9311080">#REF!</definedName>
    <definedName name="Materials_Cast_In_9311120">#REF!</definedName>
    <definedName name="Materials_Cast_In_9311260">#REF!</definedName>
    <definedName name="Materials_Cast_In_9311300">#REF!</definedName>
    <definedName name="Materials_Cast_In_9311320">#REF!</definedName>
    <definedName name="Materials_Concrete_9003000">#REF!</definedName>
    <definedName name="Materials_Concrete_9004000">#REF!</definedName>
    <definedName name="Materials_Concrete_9005000">#REF!</definedName>
    <definedName name="Materials_Concrete_9299240">#REF!</definedName>
    <definedName name="Materials_Concrete_9301200">#REF!</definedName>
    <definedName name="Materials_Concrete_9301220">#REF!</definedName>
    <definedName name="Materials_Concrete_9301280">#REF!</definedName>
    <definedName name="Materials_Concrete_9301350">#REF!</definedName>
    <definedName name="Materials_Concrete_9305040">#REF!</definedName>
    <definedName name="Materials_Concrete_9305080">#REF!</definedName>
    <definedName name="Materials_Concrete_9305100">#REF!</definedName>
    <definedName name="Materials_Concrete_9305180">#REF!</definedName>
    <definedName name="Materials_Concrete_9311620">#REF!</definedName>
    <definedName name="Materials_Concrete_9315600">#REF!</definedName>
    <definedName name="Materials_Earthworks_9003000">#REF!</definedName>
    <definedName name="Materials_Earthworks_9004000">#REF!</definedName>
    <definedName name="Materials_Earthworks_9005000">#REF!</definedName>
    <definedName name="Materials_Earthworks_9100050">#REF!</definedName>
    <definedName name="Materials_Earthworks_9500200">#REF!</definedName>
    <definedName name="Materials_Earthworks_9510200">#REF!</definedName>
    <definedName name="Materials_Earthworks_9520200">#REF!</definedName>
    <definedName name="Materials_Formwork_9003000">#REF!</definedName>
    <definedName name="Materials_Formwork_9004000">#REF!</definedName>
    <definedName name="Materials_Formwork_9005000">#REF!</definedName>
    <definedName name="Materials_Formwork_9600050">#REF!</definedName>
    <definedName name="Materials_Formwork_9600150">#REF!</definedName>
    <definedName name="Materials_Formwork_9600300">#REF!</definedName>
    <definedName name="Materials_Formwork_9600350">#REF!</definedName>
    <definedName name="Materials_Formwork_9600420">#REF!</definedName>
    <definedName name="Materials_Formwork_9600450">#REF!</definedName>
    <definedName name="Materials_Formwork_9600480">#REF!</definedName>
    <definedName name="Materials_Formwork_9600500">#REF!</definedName>
    <definedName name="Materials_Grout_9003000">#REF!</definedName>
    <definedName name="Materials_Grout_9004000">#REF!</definedName>
    <definedName name="Materials_Grout_9005000">#REF!</definedName>
    <definedName name="Materials_Grout_9311320">#REF!</definedName>
    <definedName name="Materials_Joints_9003000">#REF!</definedName>
    <definedName name="Materials_Joints_9004000">#REF!</definedName>
    <definedName name="Materials_Joints_9005000">#REF!</definedName>
    <definedName name="Materials_Joints_9100050">#REF!</definedName>
    <definedName name="Materials_Joints_9299240">#REF!</definedName>
    <definedName name="Materials_Rebar_9003000">#REF!</definedName>
    <definedName name="Materials_Rebar_9004000">#REF!</definedName>
    <definedName name="Materials_Rebar_9005000">#REF!</definedName>
    <definedName name="Materials_Rebar_9100050">#REF!</definedName>
    <definedName name="Materials_Rebar_9100150">#REF!</definedName>
    <definedName name="Materials_Rebar_9316050">#REF!</definedName>
    <definedName name="Materials_Rebar_9316100">#REF!</definedName>
    <definedName name="Materials_Rebar_9316250">#REF!</definedName>
    <definedName name="Materials_Rebar_9316400">#REF!</definedName>
    <definedName name="Materials_Waterproofing_9003000">#REF!</definedName>
    <definedName name="Materials_Waterproofing_9004000">#REF!</definedName>
    <definedName name="Materials_Waterproofing_9005000">#REF!</definedName>
    <definedName name="Materials_Waterproofing_9100050">#REF!</definedName>
    <definedName name="Materials_Waterproofing_9321150">#REF!</definedName>
    <definedName name="Materials_Waterproofing_9321300">#REF!</definedName>
    <definedName name="mdownacc">#REF!</definedName>
    <definedName name="Mkt_Vouch">#REF!,#REF!</definedName>
    <definedName name="MMM" localSheetId="3">#REF!</definedName>
    <definedName name="MMM">#REF!</definedName>
    <definedName name="mnm">'[12]mech dbs'!#REF!</definedName>
    <definedName name="Module1.CF_Data" localSheetId="3">Summary!Module1.CF_Data</definedName>
    <definedName name="Module1.CF_Data">Module1.CF_Data</definedName>
    <definedName name="Module1.Collect_Data" localSheetId="3">Summary!Module1.Collect_Data</definedName>
    <definedName name="Module1.Collect_Data">Module1.Collect_Data</definedName>
    <definedName name="month">#REF!</definedName>
    <definedName name="Month_End" localSheetId="3">#REF!</definedName>
    <definedName name="Month_End">#REF!</definedName>
    <definedName name="Month_Start" localSheetId="3">#REF!</definedName>
    <definedName name="Month_Start">#REF!</definedName>
    <definedName name="months_in_year_1">12</definedName>
    <definedName name="months_per_quarter">3</definedName>
    <definedName name="Mot_Code">#REF!</definedName>
    <definedName name="Mot_Decription">#REF!</definedName>
    <definedName name="Mot_Power">#REF!</definedName>
    <definedName name="MOTORKW">#REF!</definedName>
    <definedName name="MotorLocalCost" localSheetId="3">#REF!</definedName>
    <definedName name="MotorLocalCost">#REF!</definedName>
    <definedName name="MOVETITLE">#REF!</definedName>
    <definedName name="MXXX">'[2]10'!$F$13:$F$64</definedName>
    <definedName name="MyRange">OFFSET('[33]Commercial Summary'!$E$1,0,0,MATCH("*",'[33]Commercial Summary'!$E$1:$E$65536,-1),1)</definedName>
    <definedName name="Name">#REF!</definedName>
    <definedName name="NDDEV">#REF!</definedName>
    <definedName name="NDSTOPE">#REF!</definedName>
    <definedName name="NESNACC">#REF!</definedName>
    <definedName name="New_titles">[34]SVRREG!#REF!</definedName>
    <definedName name="NEWBILLSHEET">#REF!</definedName>
    <definedName name="nilacc">#REF!</definedName>
    <definedName name="niltrnacc">#REF!</definedName>
    <definedName name="NOTE1">#REF!</definedName>
    <definedName name="NOTE2">#REF!</definedName>
    <definedName name="Num_Pmt_Per_Year">#REF!</definedName>
    <definedName name="Number_of_Payments" localSheetId="5">MATCH(0.01,[0]!End_Bal,-1)+1</definedName>
    <definedName name="Number_of_Payments" localSheetId="4">MATCH(0.01,End_Bal,-1)+1</definedName>
    <definedName name="Number_of_Payments">MATCH(0.01,End_Bal,-1)+1</definedName>
    <definedName name="ODC_Basic_Monthly">'[9]Total Cost(M)'!#REF!</definedName>
    <definedName name="OIL_COST">#REF!</definedName>
    <definedName name="oil_ItemNo">#REF!</definedName>
    <definedName name="OilRate">#REF!</definedName>
    <definedName name="Operating_Instructions" localSheetId="3">#REF!</definedName>
    <definedName name="Operating_Instructions">#REF!</definedName>
    <definedName name="OpInst" localSheetId="3">#REF!</definedName>
    <definedName name="OpInst">#REF!</definedName>
    <definedName name="oppps" localSheetId="3">#REF!</definedName>
    <definedName name="oppps">#REF!</definedName>
    <definedName name="ops_head_items">#REF!</definedName>
    <definedName name="OrderTable" hidden="1">#REF!</definedName>
    <definedName name="OverclaimMat">#REF!</definedName>
    <definedName name="overfill">[10]Utilities!$B$86:$B$89</definedName>
    <definedName name="pa_mi">[18]Original!#REF!</definedName>
    <definedName name="Package_Number">[9]Definition1!$N$10:$N$442</definedName>
    <definedName name="Packages">[9]Definition1!$O$10:$O$442</definedName>
    <definedName name="Page_1">#REF!</definedName>
    <definedName name="Page_2">#REF!</definedName>
    <definedName name="Page_3">#REF!</definedName>
    <definedName name="Page_4">#REF!</definedName>
    <definedName name="Page_5">#REF!</definedName>
    <definedName name="PAGE1">#REF!</definedName>
    <definedName name="PAGE4">#REF!</definedName>
    <definedName name="PAGE5">#REF!</definedName>
    <definedName name="PAMI">#REF!</definedName>
    <definedName name="Parent_ID">[9]Definition2!$C$6:$C$205</definedName>
    <definedName name="Parents">[9]Definition2!$F$6:$F$205</definedName>
    <definedName name="Pay_Date">#REF!</definedName>
    <definedName name="Pay_Num">#REF!</definedName>
    <definedName name="Payment_Date" localSheetId="5">DATE(YEAR([0]!Loan_Start),MONTH([0]!Loan_Start)+Payment_Number,DAY([0]!Loan_Start))</definedName>
    <definedName name="Payment_Date" localSheetId="4">DATE(YEAR(Loan_Start),MONTH(Loan_Start)+Payment_Number,DAY(Loan_Start))</definedName>
    <definedName name="Payment_Date">DATE(YEAR(Loan_Start),MONTH(Loan_Start)+Payment_Number,DAY(Loan_Start))</definedName>
    <definedName name="PER3DUTY">#REF!</definedName>
    <definedName name="Period">#REF!</definedName>
    <definedName name="permatank">[10]Utilities!#REF!</definedName>
    <definedName name="PERNO">#REF!</definedName>
    <definedName name="PERSONAL">"Button 31"</definedName>
    <definedName name="pgone">#REF!</definedName>
    <definedName name="pgtwo">#REF!</definedName>
    <definedName name="Phone">#REF!</definedName>
    <definedName name="Pipework_Installation_p">'[10]Pipework civils works prices'!$B$18:$B$30</definedName>
    <definedName name="Pipework_Installation_s">'[10]Pipework civils works prices'!$B$3:$B$15</definedName>
    <definedName name="Plant_9400600">#REF!</definedName>
    <definedName name="Plant_9400750">#REF!</definedName>
    <definedName name="Plant_9401100">#REF!</definedName>
    <definedName name="Plant_9401800">#REF!</definedName>
    <definedName name="Plant_9402350">#REF!</definedName>
    <definedName name="Plant_9402720">#REF!</definedName>
    <definedName name="Plant_9402900">#REF!</definedName>
    <definedName name="Plant_9500100">#REF!</definedName>
    <definedName name="Plant_9500200">#REF!</definedName>
    <definedName name="Plant_9510700">#REF!</definedName>
    <definedName name="Plant_9600050">#REF!</definedName>
    <definedName name="Plant_9600150">#REF!</definedName>
    <definedName name="Plant_9600300">#REF!</definedName>
    <definedName name="PLANT_CAPACITY">#REF!</definedName>
    <definedName name="PlantCap">#REF!</definedName>
    <definedName name="Pll">#REF!</definedName>
    <definedName name="PM">'[35]PM Repm'!$A$2:$A$7</definedName>
    <definedName name="PMB">#REF!</definedName>
    <definedName name="PMList">[10]Utilities!$B$607:$B$614</definedName>
    <definedName name="PMTNO">#REF!</definedName>
    <definedName name="pmtno1">#REF!</definedName>
    <definedName name="PnG_Fixed_9003000">#REF!</definedName>
    <definedName name="PnG_Fixed_9005000">#REF!</definedName>
    <definedName name="PnG_Fixed_9400010">#REF!</definedName>
    <definedName name="PnG_Fixed_9400014">#REF!</definedName>
    <definedName name="PnG_Fixed_9400100">#REF!</definedName>
    <definedName name="PnG_Fixed_9400600">#REF!</definedName>
    <definedName name="PnG_Fixed_9400750">#REF!</definedName>
    <definedName name="PnG_Fixed_9400950">#REF!</definedName>
    <definedName name="PnG_Fixed_9401550">#REF!</definedName>
    <definedName name="PnG_Fixed_9402050">#REF!</definedName>
    <definedName name="PnG_Fixed_9402200">#REF!</definedName>
    <definedName name="PnG_Fixed_9402350">#REF!</definedName>
    <definedName name="PnG_Fixed_9403060">#REF!</definedName>
    <definedName name="PnG_Fixed_9403070">#REF!</definedName>
    <definedName name="PnG_Fixed_9410200">#REF!</definedName>
    <definedName name="PnG_Fixed_9410300">#REF!</definedName>
    <definedName name="PnG_Fixed9004000">#REF!</definedName>
    <definedName name="PnG_Time_9001000">#REF!</definedName>
    <definedName name="PnG_Time_9003000">#REF!</definedName>
    <definedName name="PnG_Time_9004000">#REF!</definedName>
    <definedName name="PnG_Time_9005000">#REF!</definedName>
    <definedName name="PnG_Time_9008000">#REF!</definedName>
    <definedName name="PnG_Time_9400010">#REF!</definedName>
    <definedName name="PnG_Time_9400012">#REF!</definedName>
    <definedName name="PnG_Time_9400014">#REF!</definedName>
    <definedName name="PnG_Time_9400050">#REF!</definedName>
    <definedName name="PnG_Time_9400150">#REF!</definedName>
    <definedName name="PnG_Time_9400300">#REF!</definedName>
    <definedName name="PnG_Time_9400301">#REF!</definedName>
    <definedName name="PnG_Time_9400340">#REF!</definedName>
    <definedName name="PnG_Time_9400350">#REF!</definedName>
    <definedName name="PnG_Time_9400400">#REF!</definedName>
    <definedName name="PnG_Time_9400450">#REF!</definedName>
    <definedName name="PnG_Time_9400500">#REF!</definedName>
    <definedName name="PnG_Time_9400550">#REF!</definedName>
    <definedName name="PnG_Time_9400700">#REF!</definedName>
    <definedName name="PnG_Time_9400800">#REF!</definedName>
    <definedName name="PnG_Time_9401100">#REF!</definedName>
    <definedName name="PnG_Time_9401150">#REF!</definedName>
    <definedName name="PnG_Time_9401250">#REF!</definedName>
    <definedName name="PnG_Time_9401350">#REF!</definedName>
    <definedName name="PnG_Time_9401750">#REF!</definedName>
    <definedName name="PnG_Time_9401800">#REF!</definedName>
    <definedName name="PnG_Time_9402150">#REF!</definedName>
    <definedName name="PnG_Time_9402350">#REF!</definedName>
    <definedName name="PnG_Time_9402500">#REF!</definedName>
    <definedName name="PnG_Time_9402650">#REF!</definedName>
    <definedName name="PnG_Time_9402720">#REF!</definedName>
    <definedName name="PnG_Time_9402850">#REF!</definedName>
    <definedName name="PnG_Time_9402900">#REF!</definedName>
    <definedName name="PnG_Time_9402950">#REF!</definedName>
    <definedName name="PnG_Time_9500100">#REF!</definedName>
    <definedName name="PnG_Time_9500200">#REF!</definedName>
    <definedName name="PnG_Time_9510200">#REF!</definedName>
    <definedName name="PnG_Time_9510700">#REF!</definedName>
    <definedName name="PnG_Time_9520200">#REF!</definedName>
    <definedName name="poinvacc">#REF!</definedName>
    <definedName name="POS">[10]Utilities!#REF!</definedName>
    <definedName name="POWER_COST">#REF!</definedName>
    <definedName name="PPSNo">#REF!</definedName>
    <definedName name="PRDump">#REF!</definedName>
    <definedName name="Prelims">[10]Utilities!#REF!</definedName>
    <definedName name="PricingSummary">#REF!</definedName>
    <definedName name="Princ">#REF!</definedName>
    <definedName name="PRINT">#REF!</definedName>
    <definedName name="PRINT_2">#REF!</definedName>
    <definedName name="_xlnm.Print_Area" localSheetId="2">'2.1.0 Preamble'!$A$1:$C$13</definedName>
    <definedName name="_xlnm.Print_Area" localSheetId="5">'CPA Fabric'!$A$1:$K$23</definedName>
    <definedName name="_xlnm.Print_Area" localSheetId="4">'CPA Steel'!$A$1:$K$23</definedName>
    <definedName name="_xlnm.Print_Area" localSheetId="0">'Read Me'!$A$1:$C$17</definedName>
    <definedName name="_xlnm.Print_Area" localSheetId="3">Summary!$A$1:$J$48</definedName>
    <definedName name="_xlnm.Print_Area">#REF!</definedName>
    <definedName name="Print_Area_MI">#REF!</definedName>
    <definedName name="print_Area_MI2">#REF!</definedName>
    <definedName name="Print_Area_Reset" localSheetId="5">OFFSET([0]!Full_Print,0,0,'CPA Fabric'!Last_Row)</definedName>
    <definedName name="Print_Area_Reset" localSheetId="4">OFFSET(Full_Print,0,0,'CPA Steel'!Last_Row)</definedName>
    <definedName name="Print_Area_Reset">OFFSET(Full_Print,0,0,Last_Row)</definedName>
    <definedName name="_xlnm.Print_Titles">#N/A</definedName>
    <definedName name="Print_Titles_MI">#REF!</definedName>
    <definedName name="PRINTLOC">#N/A</definedName>
    <definedName name="ProdForm" hidden="1">#REF!</definedName>
    <definedName name="Product" hidden="1">#REF!</definedName>
    <definedName name="Prof_fees">#REF!</definedName>
    <definedName name="Project_Name">[9]Definition1!$A$7</definedName>
    <definedName name="Projecttypes">[10]Utilities!$B$567:$B$586</definedName>
    <definedName name="Prop">#REF!</definedName>
    <definedName name="prop2">[18]Original!#REF!</definedName>
    <definedName name="PROPOSAL">#REF!</definedName>
    <definedName name="prot4" localSheetId="3">Summary!prot4</definedName>
    <definedName name="prot4">prot4</definedName>
    <definedName name="prot5" localSheetId="3">Summary!prot5</definedName>
    <definedName name="prot5">prot5</definedName>
    <definedName name="PS" localSheetId="3">#REF!</definedName>
    <definedName name="PS">'[7]1.01-1'!$A$7:$I$637</definedName>
    <definedName name="PS5_Alloc">[21]Lookup!$B$52:$B$71</definedName>
    <definedName name="Pumps">[10]Utilities!$B$164:$B$195</definedName>
    <definedName name="Q">#REF!</definedName>
    <definedName name="quarters">4</definedName>
    <definedName name="Quatsch">#REF!</definedName>
    <definedName name="Query1">#REF!</definedName>
    <definedName name="qw">#REF!</definedName>
    <definedName name="Rack0Card4">#REF!</definedName>
    <definedName name="Rack0Card5">#REF!</definedName>
    <definedName name="Rack0Card6">#REF!</definedName>
    <definedName name="Rack0Card7">#REF!</definedName>
    <definedName name="Rack0Card8">#REF!</definedName>
    <definedName name="Rack0Card9">#REF!</definedName>
    <definedName name="Rack1Card1">#REF!</definedName>
    <definedName name="Rack1Card2">#REF!</definedName>
    <definedName name="Rack1Card3">#REF!</definedName>
    <definedName name="Rack1Card4">#REF!</definedName>
    <definedName name="Rack1Card5">#REF!</definedName>
    <definedName name="Rack1Card6">#REF!</definedName>
    <definedName name="Rack1Card7">#REF!</definedName>
    <definedName name="Rack1Card8">#REF!</definedName>
    <definedName name="Rack1Card9">#REF!</definedName>
    <definedName name="Rack2Card1">#REF!</definedName>
    <definedName name="Rack2Card2">#REF!</definedName>
    <definedName name="Rack2Card3">#REF!</definedName>
    <definedName name="Rack2Card4">#REF!</definedName>
    <definedName name="Rack2Card5">#REF!</definedName>
    <definedName name="Rack2Card6">#REF!</definedName>
    <definedName name="Rack2Card7">#REF!</definedName>
    <definedName name="Rack2Card8">#REF!</definedName>
    <definedName name="Range_103">#REF!</definedName>
    <definedName name="Range_106">[9]Definition1!$G$10:$G$22</definedName>
    <definedName name="Range_107">[9]Definition1!$R$10:$R$442</definedName>
    <definedName name="Range_136">[9]Definition1!$T$10:$T$442</definedName>
    <definedName name="Range_137">'[9]CPA analyses'!$B$8:$B$118</definedName>
    <definedName name="Range_18">'[9]Total Cost(M)'!$D$9:$PT$9</definedName>
    <definedName name="Range_75">[9]Definition1!$U$10:$U$442</definedName>
    <definedName name="Range_84">'[9]Total Cost(M)'!#REF!</definedName>
    <definedName name="Range_85">'[9]Total Cost(M)'!#REF!</definedName>
    <definedName name="Range1">#REF!</definedName>
    <definedName name="Rate_Power">#REF!</definedName>
    <definedName name="rate1">#REF!</definedName>
    <definedName name="rate2">#REF!</definedName>
    <definedName name="rate3">#REF!</definedName>
    <definedName name="rate4">#REF!</definedName>
    <definedName name="rates">'[16]LABOUR &amp; ONCOSTS'!#REF!</definedName>
    <definedName name="RawAgencyPrice">#REF!</definedName>
    <definedName name="RBData">#REF!</definedName>
    <definedName name="RBL">[15]Re!$D$147:$D$182</definedName>
    <definedName name="RCArea" hidden="1">#REF!</definedName>
    <definedName name="RECCANACC">#REF!</definedName>
    <definedName name="RECEXACC">#REF!</definedName>
    <definedName name="RECINACC">#REF!</definedName>
    <definedName name="RED">[15]Re!$D$184:$D$235</definedName>
    <definedName name="Ref_112">'[9]Total Cost(M)'!$D$9</definedName>
    <definedName name="Ref_114">'[9]Package Phasing(M)'!$G$3090</definedName>
    <definedName name="Ref_25">[9]Definition1!$C$10</definedName>
    <definedName name="Ref_26">[9]Definition1!$C$11</definedName>
    <definedName name="Ref_27">[9]Definition1!$C$12</definedName>
    <definedName name="Ref_28">[9]Definition1!$C$13</definedName>
    <definedName name="Ref_29">[9]Definition1!$C$14</definedName>
    <definedName name="Ref_39">[9]Definition1!$C$19</definedName>
    <definedName name="Ref_4">[9]Calc!$E$4</definedName>
    <definedName name="Ref_43">[9]COC!$D$36</definedName>
    <definedName name="Ref_51">'[9]Package Phasing(M)'!$E$3090</definedName>
    <definedName name="Ref_52">[9]COC!$D$37</definedName>
    <definedName name="Ref_58">[9]Definition1!$C$46</definedName>
    <definedName name="Ref_Date">[9]Calc!$E$2</definedName>
    <definedName name="Refrig">[10]Utilities!#REF!</definedName>
    <definedName name="Refrigeration">[10]Utilities!#REF!</definedName>
    <definedName name="Remove_Tankfarm">#REF!</definedName>
    <definedName name="Remove_Tankfarm_Nitrofoam">#REF!</definedName>
    <definedName name="Remove_Tankfarm_Waterfilling">#REF!</definedName>
    <definedName name="Remove_Tankfarm_Waterfilling_Uplift">#REF!</definedName>
    <definedName name="Removewaterfillinginterceptor">[10]Utilities!#REF!</definedName>
    <definedName name="Removewaterfillingupliftfromsite">[10]Utilities!#REF!</definedName>
    <definedName name="Rename" hidden="1">#REF!</definedName>
    <definedName name="Rename1" hidden="1">#REF!</definedName>
    <definedName name="Rename10">#REF!</definedName>
    <definedName name="Rename11">#REF!</definedName>
    <definedName name="Rename3">#REF!</definedName>
    <definedName name="Rename4">#REF!</definedName>
    <definedName name="Rename5">#REF!</definedName>
    <definedName name="Rename6">#REF!</definedName>
    <definedName name="Rename7">#REF!</definedName>
    <definedName name="Rename8">#REF!</definedName>
    <definedName name="Rename9">#REF!</definedName>
    <definedName name="RENE">#REF!</definedName>
    <definedName name="REPM">'[35]PM Repm'!$C$2:$C$4</definedName>
    <definedName name="REPMlist">[10]Utilities!$B$600:$B$603</definedName>
    <definedName name="REPMs">[10]Utilities!$B$606:$B$609</definedName>
    <definedName name="Report">#REF!</definedName>
    <definedName name="ReportClaims">#REF!</definedName>
    <definedName name="ReportCosts">#REF!</definedName>
    <definedName name="ReportSheet">#REF!</definedName>
    <definedName name="Req_kW">#REF!</definedName>
    <definedName name="Reselects">#REF!</definedName>
    <definedName name="Ress" localSheetId="3">#REF!</definedName>
    <definedName name="Ress">#REF!</definedName>
    <definedName name="returnprov">#REF!</definedName>
    <definedName name="returns_prov">#REF!</definedName>
    <definedName name="REVACC">#REF!</definedName>
    <definedName name="REVPER">#REF!</definedName>
    <definedName name="RiskCategory">[10]Utilities!$B$618:$B$621</definedName>
    <definedName name="rrrr">#REF!</definedName>
    <definedName name="rrrrrrrrrrrr">#REF!</definedName>
    <definedName name="Rwvu.all." localSheetId="3" hidden="1">#REF!,#REF!</definedName>
    <definedName name="Rwvu.all." hidden="1">#REF!,#REF!</definedName>
    <definedName name="Rwvu.prices." localSheetId="3" hidden="1">#REF!,#REF!</definedName>
    <definedName name="Rwvu.prices." hidden="1">#REF!,#REF!</definedName>
    <definedName name="Rwvu.summary." localSheetId="3" hidden="1">#REF!</definedName>
    <definedName name="Rwvu.summary." hidden="1">#REF!</definedName>
    <definedName name="SALESPLAN">#REF!</definedName>
    <definedName name="salesvar">#REF!,#REF!,#REF!,#REF!,#REF!,#REF!,#REF!,#REF!,#REF!</definedName>
    <definedName name="Sched_Pay">#REF!</definedName>
    <definedName name="SCHEDA">#REF!</definedName>
    <definedName name="SCHEDULE_D1_a___3rd_LEVEL_BREAKDOWN_FOR_ELECTRICAL__INSTRUMENTATION">#REF!</definedName>
    <definedName name="Scheduled_Extra_Payments">#REF!</definedName>
    <definedName name="Scheduled_Interest_Rate">#REF!</definedName>
    <definedName name="Scheduled_Monthly_Payment">#REF!</definedName>
    <definedName name="SCOPE_OF_SUPPLY___RESPONSIBILITIES" localSheetId="3">#REF!</definedName>
    <definedName name="SCOPE_OF_SUPPLY___RESPONSIBILITIES">#REF!</definedName>
    <definedName name="ScotlandArchitectplanning">[10]Utilities!#REF!</definedName>
    <definedName name="ScotlandArchitectworkingdrawings">[10]Utilities!#REF!</definedName>
    <definedName name="ScotlandScotlandArchitectworkingdrawings">[10]Utilities!#REF!</definedName>
    <definedName name="SCREEN_402_SC01">#REF!</definedName>
    <definedName name="ScSupRes" localSheetId="3">#REF!</definedName>
    <definedName name="ScSupRes">#REF!</definedName>
    <definedName name="Section_ID" localSheetId="3">#REF!</definedName>
    <definedName name="Section_ID">#REF!</definedName>
    <definedName name="Security">#REF!</definedName>
    <definedName name="SecurityAdj">#REF!</definedName>
    <definedName name="Seeeet" localSheetId="3">#REF!</definedName>
    <definedName name="Seeeet">#REF!</definedName>
    <definedName name="SELOLQUANT">#REF!</definedName>
    <definedName name="Service_Providers">#REF!</definedName>
    <definedName name="SESER">[10]Utilities!#REF!</definedName>
    <definedName name="SETWIDTHS">#REF!</definedName>
    <definedName name="SHE" localSheetId="3">[2]M!#REF!</definedName>
    <definedName name="SHE">[2]M!#REF!</definedName>
    <definedName name="sheet_names">#REF!</definedName>
    <definedName name="_xlnm.Sheet_Title" localSheetId="3">'[19]AT COMPLETION'!#REF!</definedName>
    <definedName name="_xlnm.Sheet_Title">'[19]AT COMPLETION'!#REF!</definedName>
    <definedName name="Sheets">[9]Definition1!$H$10:$H$22</definedName>
    <definedName name="Shopfitting">[10]Utilities!$B$347:$B$347</definedName>
    <definedName name="Shopfittingworks">[10]Utilities!#REF!</definedName>
    <definedName name="ShopHVAC">[10]Utilities!#REF!</definedName>
    <definedName name="sht_names">#REF!</definedName>
    <definedName name="Site">'[35]Site Listing'!$J$2:$J$1184</definedName>
    <definedName name="SKIRTS">#REF!</definedName>
    <definedName name="solver_adj" localSheetId="3"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3"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_Data">#REF!</definedName>
    <definedName name="sort_range">#REF!</definedName>
    <definedName name="Sortall">#REF!</definedName>
    <definedName name="SOSWANQUANT">#REF!</definedName>
    <definedName name="Source3">'[19]AT COMPLETION'!#REF!</definedName>
    <definedName name="Source4">'[19]AT COMPLETION'!#REF!</definedName>
    <definedName name="SpecialPrice" hidden="1">#REF!</definedName>
    <definedName name="SPEED">#REF!</definedName>
    <definedName name="spill">[10]Utilities!$B$83:$B$84</definedName>
    <definedName name="SSS">[2]S!#REF!</definedName>
    <definedName name="StartDate">DATE(1900,1,1)</definedName>
    <definedName name="starttmlisting">#REF!</definedName>
    <definedName name="State">#REF!</definedName>
    <definedName name="Status">'[9]Package Phasing(M)'!$C$8:$C$440</definedName>
    <definedName name="STOREMISC">#REF!,#REF!,#REF!,#REF!,#REF!,#REF!</definedName>
    <definedName name="storerates">#REF!,#REF!</definedName>
    <definedName name="SUB" localSheetId="3" hidden="1">#REF!</definedName>
    <definedName name="SUB" hidden="1">#REF!</definedName>
    <definedName name="SUBS">#N/A</definedName>
    <definedName name="SUBTOTALS">#REF!</definedName>
    <definedName name="successful">#REF!</definedName>
    <definedName name="SumFixEnd" localSheetId="3">#REF!</definedName>
    <definedName name="SumFixEnd">#REF!</definedName>
    <definedName name="Summary">#REF!</definedName>
    <definedName name="Summary_Fin_Date">#REF!</definedName>
    <definedName name="Summary_PnG_Date">#REF!</definedName>
    <definedName name="SUMSHT">#REF!</definedName>
    <definedName name="Supplier">#REF!</definedName>
    <definedName name="Suppliers">#REF!</definedName>
    <definedName name="Swvu.all." localSheetId="3" hidden="1">#REF!</definedName>
    <definedName name="Swvu.all." hidden="1">#REF!</definedName>
    <definedName name="Swvu.prices." localSheetId="3" hidden="1">#REF!</definedName>
    <definedName name="Swvu.prices." hidden="1">#REF!</definedName>
    <definedName name="Swvu.summary." localSheetId="3" hidden="1">#REF!</definedName>
    <definedName name="Swvu.summary." hidden="1">#REF!</definedName>
    <definedName name="SXXX">'[2]10'!$F$71:$F$122</definedName>
    <definedName name="T">'[8]Estimate Warehouse'!#REF!</definedName>
    <definedName name="TabLabor">#REF!</definedName>
    <definedName name="Table">'[36]Source Data'!$A$7:$J$102</definedName>
    <definedName name="Table1">#REF!</definedName>
    <definedName name="Table9">[37]Tables!$C$5:$P$148</definedName>
    <definedName name="Tank_Removal">#REF!</definedName>
    <definedName name="Tanks">'[10]Tank total supply prices'!$B$5:$B$10</definedName>
    <definedName name="Tanksupply">[10]Utilities!#REF!</definedName>
    <definedName name="tbl_ProdInfo" hidden="1">#REF!</definedName>
    <definedName name="TE">#REF!</definedName>
    <definedName name="Tender_BOQ">OFFSET(#REF!,0,0,COUNTA(#REF!),1)</definedName>
    <definedName name="TenderNotification">#REF!</definedName>
    <definedName name="TEST">#REF!</definedName>
    <definedName name="TFRAME">[31]Conv1!#REF!</definedName>
    <definedName name="thousand_1">1000</definedName>
    <definedName name="Tillinstallation">[10]Utilities!#REF!</definedName>
    <definedName name="Tills">[10]Utilities!#REF!</definedName>
    <definedName name="topoflist">#REF!</definedName>
    <definedName name="TOTAL">#REF!</definedName>
    <definedName name="Total_Interest">#REF!</definedName>
    <definedName name="Total_Monthly">'[9]Total Cost(M)'!#REF!</definedName>
    <definedName name="Total_P_G">OFFSET(#REF!,0,0,COUNTA(#REF!),1)</definedName>
    <definedName name="Total_Pay">#REF!</definedName>
    <definedName name="Total_Payment" localSheetId="5">Scheduled_Payment+Extra_Payment</definedName>
    <definedName name="Total_Payment" localSheetId="4">Scheduled_Payment+Extra_Payment</definedName>
    <definedName name="Total_Payment">Scheduled_Payment+Extra_Payment</definedName>
    <definedName name="Total_Production">OFFSET(#REF!,0,0,COUNTA(#REF!),1)</definedName>
    <definedName name="TOTALITEM">#REF!</definedName>
    <definedName name="totQty">'[12]mech dbs'!#REF!</definedName>
    <definedName name="TRANSFER">#REF!</definedName>
    <definedName name="TSAG">#REF!</definedName>
    <definedName name="Txdata" localSheetId="3">#REF!</definedName>
    <definedName name="Txdata">#REF!</definedName>
    <definedName name="Txdataall" localSheetId="3">#REF!</definedName>
    <definedName name="Txdataall">#REF!</definedName>
    <definedName name="unprot4" localSheetId="3">Summary!unprot4</definedName>
    <definedName name="unprot4">unprot4</definedName>
    <definedName name="update">'[12]mech dbs'!#REF!</definedName>
    <definedName name="update2" localSheetId="3">Summary!update2</definedName>
    <definedName name="update2">update2</definedName>
    <definedName name="Values_Entered" localSheetId="5">IF([0]!Loan_Amount*[0]!Interest_Rate*[0]!Loan_Years*[0]!Loan_Start&gt;0,1,0)</definedName>
    <definedName name="Values_Entered" localSheetId="4">IF(Loan_Amount*Interest_Rate*Loan_Years*Loan_Start&gt;0,1,0)</definedName>
    <definedName name="Values_Entered">IF(Loan_Amount*Interest_Rate*Loan_Years*Loan_Start&gt;0,1,0)</definedName>
    <definedName name="VI" localSheetId="3">#REF!</definedName>
    <definedName name="VI">#REF!</definedName>
    <definedName name="vital5">'[4]Customize Your Invoice'!$E$15</definedName>
    <definedName name="VO">#REF!</definedName>
    <definedName name="VOP">#REF!</definedName>
    <definedName name="w">'[8]Estimate Warehouse'!#REF!</definedName>
    <definedName name="WB">#REF!</definedName>
    <definedName name="WBC?">[10]Utilities!$B$592:$B$594</definedName>
    <definedName name="weeks">[38]Summary!#REF!</definedName>
    <definedName name="Whwork">#REF!,#REF!</definedName>
    <definedName name="WIDTH">#REF!</definedName>
    <definedName name="workings">#REF!</definedName>
    <definedName name="WRAP">#REF!</definedName>
    <definedName name="wrn.A.I.s." localSheetId="5" hidden="1">{"A.I.s",#N/A,TRUE,"Architects Instructions"}</definedName>
    <definedName name="wrn.A.I.s." localSheetId="4" hidden="1">{"A.I.s",#N/A,TRUE,"Architects Instructions"}</definedName>
    <definedName name="wrn.A.I.s." hidden="1">{"A.I.s",#N/A,TRUE,"Architects Instructions"}</definedName>
    <definedName name="wrn.Cert." localSheetId="5" hidden="1">{#N/A,#N/A,FALSE,"VAT Invoice";#N/A,#N/A,FALSE,"Fpage";#N/A,#N/A,FALSE,"PAGE 1";#N/A,#N/A,FALSE,"PAGE2";#N/A,#N/A,FALSE,"PAGE3";#N/A,#N/A,FALSE,"PAGE4";#N/A,#N/A,FALSE,"PAGE5";#N/A,#N/A,FALSE,"PAGE6";#N/A,#N/A,FALSE,"PAGE7";#N/A,#N/A,FALSE,"PAGE8";#N/A,#N/A,FALSE,"PAGE9";#N/A,#N/A,FALSE,"PAGE10";#N/A,#N/A,FALSE,"PAGE11";#N/A,#N/A,FALSE,"PAGE12";#N/A,#N/A,FALSE,"page12.4"}</definedName>
    <definedName name="wrn.Cert." localSheetId="4" hidden="1">{#N/A,#N/A,FALSE,"VAT Invoice";#N/A,#N/A,FALSE,"Fpage";#N/A,#N/A,FALSE,"PAGE 1";#N/A,#N/A,FALSE,"PAGE2";#N/A,#N/A,FALSE,"PAGE3";#N/A,#N/A,FALSE,"PAGE4";#N/A,#N/A,FALSE,"PAGE5";#N/A,#N/A,FALSE,"PAGE6";#N/A,#N/A,FALSE,"PAGE7";#N/A,#N/A,FALSE,"PAGE8";#N/A,#N/A,FALSE,"PAGE9";#N/A,#N/A,FALSE,"PAGE10";#N/A,#N/A,FALSE,"PAGE11";#N/A,#N/A,FALSE,"PAGE12";#N/A,#N/A,FALSE,"page12.4"}</definedName>
    <definedName name="wrn.Cert." hidden="1">{#N/A,#N/A,FALSE,"VAT Invoice";#N/A,#N/A,FALSE,"Fpage";#N/A,#N/A,FALSE,"PAGE 1";#N/A,#N/A,FALSE,"PAGE2";#N/A,#N/A,FALSE,"PAGE3";#N/A,#N/A,FALSE,"PAGE4";#N/A,#N/A,FALSE,"PAGE5";#N/A,#N/A,FALSE,"PAGE6";#N/A,#N/A,FALSE,"PAGE7";#N/A,#N/A,FALSE,"PAGE8";#N/A,#N/A,FALSE,"PAGE9";#N/A,#N/A,FALSE,"PAGE10";#N/A,#N/A,FALSE,"PAGE11";#N/A,#N/A,FALSE,"PAGE12";#N/A,#N/A,FALSE,"page12.4"}</definedName>
    <definedName name="wrn.Sert." localSheetId="5" hidden="1">{#N/A,#N/A,FALSE,"1.1";#N/A,#N/A,FALSE,"2.1";#N/A,#N/A,FALSE,"3.1";#N/A,#N/A,FALSE,"7.1";#N/A,#N/A,FALSE,"9.1";#N/A,#N/A,FALSE,"10.1";#N/A,#N/A,FALSE,"11.1";#N/A,#N/A,FALSE,"VAT";#N/A,#N/A,FALSE,"BILL"}</definedName>
    <definedName name="wrn.Sert." localSheetId="4" hidden="1">{#N/A,#N/A,FALSE,"1.1";#N/A,#N/A,FALSE,"2.1";#N/A,#N/A,FALSE,"3.1";#N/A,#N/A,FALSE,"7.1";#N/A,#N/A,FALSE,"9.1";#N/A,#N/A,FALSE,"10.1";#N/A,#N/A,FALSE,"11.1";#N/A,#N/A,FALSE,"VAT";#N/A,#N/A,FALSE,"BILL"}</definedName>
    <definedName name="wrn.Sert." hidden="1">{#N/A,#N/A,FALSE,"1.1";#N/A,#N/A,FALSE,"2.1";#N/A,#N/A,FALSE,"3.1";#N/A,#N/A,FALSE,"7.1";#N/A,#N/A,FALSE,"9.1";#N/A,#N/A,FALSE,"10.1";#N/A,#N/A,FALSE,"11.1";#N/A,#N/A,FALSE,"VAT";#N/A,#N/A,FALSE,"BILL"}</definedName>
    <definedName name="wrn.Turnaround." localSheetId="5" hidden="1">{#N/A,#N/A,FALSE,"Cert"}</definedName>
    <definedName name="wrn.Turnaround." localSheetId="4" hidden="1">{#N/A,#N/A,FALSE,"Cert"}</definedName>
    <definedName name="wrn.Turnaround." hidden="1">{#N/A,#N/A,FALSE,"Cert"}</definedName>
    <definedName name="wvu.al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X">#REF!</definedName>
    <definedName name="X_Rates">#REF!</definedName>
    <definedName name="Year">[20]Input!$G$1</definedName>
    <definedName name="Year_End">'[9]Econ(yearly)'!$C$3:$V$3</definedName>
    <definedName name="Year_Start">'[9]Econ(yearly)'!$C$2:$V$2</definedName>
    <definedName name="Years">'[9]Econ(yearly)'!$C$6:$V$6</definedName>
    <definedName name="YES_NO">[30]Data!$A$1:$A$3</definedName>
    <definedName name="Z">#REF!</definedName>
    <definedName name="Z_07E28E77_F6FA_11D1_8C51_444553540000_.wvu.Cols" localSheetId="3" hidden="1">#REF!,#REF!</definedName>
    <definedName name="Z_07E28E77_F6FA_11D1_8C51_444553540000_.wvu.Cols" hidden="1">#REF!,#REF!</definedName>
    <definedName name="Z_07E28E80_F6FA_11D1_8C51_444553540000_.wvu.Cols" localSheetId="3" hidden="1">#REF!,#REF!</definedName>
    <definedName name="Z_07E28E80_F6FA_11D1_8C51_444553540000_.wvu.Cols" hidden="1">#REF!,#REF!</definedName>
    <definedName name="Z_07E28E85_F6FA_11D1_8C51_444553540000_.wvu.Cols" localSheetId="3" hidden="1">#REF!</definedName>
    <definedName name="Z_07E28E85_F6FA_11D1_8C51_444553540000_.wvu.Cols" hidden="1">#REF!</definedName>
    <definedName name="Z_0F778F74_F6F1_11D1_8C51_444553540000_.wvu.Cols" localSheetId="3" hidden="1">#REF!,#REF!</definedName>
    <definedName name="Z_0F778F74_F6F1_11D1_8C51_444553540000_.wvu.Cols" hidden="1">#REF!,#REF!</definedName>
    <definedName name="Z_0F778F7D_F6F1_11D1_8C51_444553540000_.wvu.Cols" localSheetId="3" hidden="1">#REF!,#REF!</definedName>
    <definedName name="Z_0F778F7D_F6F1_11D1_8C51_444553540000_.wvu.Cols" hidden="1">#REF!,#REF!</definedName>
    <definedName name="Z_0F778F82_F6F1_11D1_8C51_444553540000_.wvu.Cols" localSheetId="3" hidden="1">#REF!</definedName>
    <definedName name="Z_0F778F82_F6F1_11D1_8C51_444553540000_.wvu.Cols" hidden="1">#REF!</definedName>
    <definedName name="Z_1BB37995_F9EC_11D1_8C51_444553540000_.wvu.Cols" localSheetId="3" hidden="1">#REF!,#REF!</definedName>
    <definedName name="Z_1BB37995_F9EC_11D1_8C51_444553540000_.wvu.Cols" hidden="1">#REF!,#REF!</definedName>
    <definedName name="Z_1BB3799E_F9EC_11D1_8C51_444553540000_.wvu.Cols" localSheetId="3" hidden="1">#REF!,#REF!</definedName>
    <definedName name="Z_1BB3799E_F9EC_11D1_8C51_444553540000_.wvu.Cols" hidden="1">#REF!,#REF!</definedName>
    <definedName name="Z_1BB379A3_F9EC_11D1_8C51_444553540000_.wvu.Cols" localSheetId="3" hidden="1">#REF!</definedName>
    <definedName name="Z_1BB379A3_F9EC_11D1_8C51_444553540000_.wvu.Cols" hidden="1">#REF!</definedName>
    <definedName name="Z_1C8D1AB5_F70D_11D1_8C51_444553540000_.wvu.Cols" localSheetId="3" hidden="1">#REF!,#REF!</definedName>
    <definedName name="Z_1C8D1AB5_F70D_11D1_8C51_444553540000_.wvu.Cols" hidden="1">#REF!,#REF!</definedName>
    <definedName name="Z_1C8D1ABE_F70D_11D1_8C51_444553540000_.wvu.Cols" localSheetId="3" hidden="1">#REF!,#REF!</definedName>
    <definedName name="Z_1C8D1ABE_F70D_11D1_8C51_444553540000_.wvu.Cols" hidden="1">#REF!,#REF!</definedName>
    <definedName name="Z_1C8D1AC3_F70D_11D1_8C51_444553540000_.wvu.Cols" localSheetId="3" hidden="1">#REF!</definedName>
    <definedName name="Z_1C8D1AC3_F70D_11D1_8C51_444553540000_.wvu.Cols" hidden="1">#REF!</definedName>
    <definedName name="Z_201040E3_EFFE_11D1_A0B0_00A0246C5A5D_.wvu.Cols" localSheetId="3" hidden="1">#REF!,#REF!</definedName>
    <definedName name="Z_201040E3_EFFE_11D1_A0B0_00A0246C5A5D_.wvu.Cols" hidden="1">#REF!,#REF!</definedName>
    <definedName name="Z_201040EC_EFFE_11D1_A0B0_00A0246C5A5D_.wvu.Cols" localSheetId="3" hidden="1">#REF!,#REF!</definedName>
    <definedName name="Z_201040EC_EFFE_11D1_A0B0_00A0246C5A5D_.wvu.Cols" hidden="1">#REF!,#REF!</definedName>
    <definedName name="Z_201040F1_EFFE_11D1_A0B0_00A0246C5A5D_.wvu.Cols" localSheetId="3" hidden="1">#REF!</definedName>
    <definedName name="Z_201040F1_EFFE_11D1_A0B0_00A0246C5A5D_.wvu.Cols" hidden="1">#REF!</definedName>
    <definedName name="Z_2F9A8219_FAB3_11D1_8C51_444553540000_.wvu.Cols" localSheetId="3" hidden="1">#REF!,#REF!</definedName>
    <definedName name="Z_2F9A8219_FAB3_11D1_8C51_444553540000_.wvu.Cols" hidden="1">#REF!,#REF!</definedName>
    <definedName name="Z_2F9A8222_FAB3_11D1_8C51_444553540000_.wvu.Cols" localSheetId="3" hidden="1">#REF!,#REF!</definedName>
    <definedName name="Z_2F9A8222_FAB3_11D1_8C51_444553540000_.wvu.Cols" hidden="1">#REF!,#REF!</definedName>
    <definedName name="Z_2F9A8227_FAB3_11D1_8C51_444553540000_.wvu.Cols" localSheetId="3" hidden="1">#REF!</definedName>
    <definedName name="Z_2F9A8227_FAB3_11D1_8C51_444553540000_.wvu.Cols" hidden="1">#REF!</definedName>
    <definedName name="Z_36EC52B6_F657_11D1_8C51_444553540000_.wvu.Cols" localSheetId="3" hidden="1">#REF!,#REF!</definedName>
    <definedName name="Z_36EC52B6_F657_11D1_8C51_444553540000_.wvu.Cols" hidden="1">#REF!,#REF!</definedName>
    <definedName name="Z_36EC52C0_F657_11D1_8C51_444553540000_.wvu.Cols" localSheetId="3" hidden="1">#REF!,#REF!</definedName>
    <definedName name="Z_36EC52C0_F657_11D1_8C51_444553540000_.wvu.Cols" hidden="1">#REF!,#REF!</definedName>
    <definedName name="Z_36EC52C6_F657_11D1_8C51_444553540000_.wvu.Cols" localSheetId="3" hidden="1">#REF!</definedName>
    <definedName name="Z_36EC52C6_F657_11D1_8C51_444553540000_.wvu.Cols" hidden="1">#REF!</definedName>
    <definedName name="Z_42D42DD2_F3CA_11D1_8C51_444553540000_.wvu.Cols" localSheetId="3" hidden="1">#REF!,#REF!</definedName>
    <definedName name="Z_42D42DD2_F3CA_11D1_8C51_444553540000_.wvu.Cols" hidden="1">#REF!,#REF!</definedName>
    <definedName name="Z_42D42DDB_F3CA_11D1_8C51_444553540000_.wvu.Cols" localSheetId="3" hidden="1">#REF!,#REF!</definedName>
    <definedName name="Z_42D42DDB_F3CA_11D1_8C51_444553540000_.wvu.Cols" hidden="1">#REF!,#REF!</definedName>
    <definedName name="Z_42D42DE0_F3CA_11D1_8C51_444553540000_.wvu.Cols" localSheetId="3" hidden="1">#REF!</definedName>
    <definedName name="Z_42D42DE0_F3CA_11D1_8C51_444553540000_.wvu.Cols" hidden="1">#REF!</definedName>
    <definedName name="Z_5488E252_F3A7_11D1_8C51_444553540000_.wvu.Cols" localSheetId="3" hidden="1">#REF!,#REF!</definedName>
    <definedName name="Z_5488E252_F3A7_11D1_8C51_444553540000_.wvu.Cols" hidden="1">#REF!,#REF!</definedName>
    <definedName name="Z_5488E25B_F3A7_11D1_8C51_444553540000_.wvu.Cols" localSheetId="3" hidden="1">#REF!,#REF!</definedName>
    <definedName name="Z_5488E25B_F3A7_11D1_8C51_444553540000_.wvu.Cols" hidden="1">#REF!,#REF!</definedName>
    <definedName name="Z_5488E260_F3A7_11D1_8C51_444553540000_.wvu.Cols" localSheetId="3" hidden="1">#REF!</definedName>
    <definedName name="Z_5488E260_F3A7_11D1_8C51_444553540000_.wvu.Cols" hidden="1">#REF!</definedName>
    <definedName name="Z_57011824_F624_11D1_8C51_444553540000_.wvu.Cols" localSheetId="3" hidden="1">#REF!,#REF!</definedName>
    <definedName name="Z_57011824_F624_11D1_8C51_444553540000_.wvu.Cols" hidden="1">#REF!,#REF!</definedName>
    <definedName name="Z_5701182E_F624_11D1_8C51_444553540000_.wvu.Cols" localSheetId="3" hidden="1">#REF!,#REF!</definedName>
    <definedName name="Z_5701182E_F624_11D1_8C51_444553540000_.wvu.Cols" hidden="1">#REF!,#REF!</definedName>
    <definedName name="Z_57011834_F624_11D1_8C51_444553540000_.wvu.Cols" localSheetId="3" hidden="1">#REF!</definedName>
    <definedName name="Z_57011834_F624_11D1_8C51_444553540000_.wvu.Cols" hidden="1">#REF!</definedName>
    <definedName name="Z_7C7048D6_F613_11D1_8C51_444553540000_.wvu.Cols" localSheetId="3" hidden="1">#REF!,#REF!</definedName>
    <definedName name="Z_7C7048D6_F613_11D1_8C51_444553540000_.wvu.Cols" hidden="1">#REF!,#REF!</definedName>
    <definedName name="Z_7C7048E0_F613_11D1_8C51_444553540000_.wvu.Cols" localSheetId="3" hidden="1">#REF!,#REF!</definedName>
    <definedName name="Z_7C7048E0_F613_11D1_8C51_444553540000_.wvu.Cols" hidden="1">#REF!,#REF!</definedName>
    <definedName name="Z_7C7048E6_F613_11D1_8C51_444553540000_.wvu.Cols" localSheetId="3" hidden="1">#REF!</definedName>
    <definedName name="Z_7C7048E6_F613_11D1_8C51_444553540000_.wvu.Cols" hidden="1">#REF!</definedName>
    <definedName name="Z_88CD029A_F928_11D1_8C51_444553540000_.wvu.Cols" localSheetId="3" hidden="1">#REF!,#REF!</definedName>
    <definedName name="Z_88CD029A_F928_11D1_8C51_444553540000_.wvu.Cols" hidden="1">#REF!,#REF!</definedName>
    <definedName name="Z_88CD02A3_F928_11D1_8C51_444553540000_.wvu.Cols" localSheetId="3" hidden="1">#REF!,#REF!</definedName>
    <definedName name="Z_88CD02A3_F928_11D1_8C51_444553540000_.wvu.Cols" hidden="1">#REF!,#REF!</definedName>
    <definedName name="Z_88CD02A8_F928_11D1_8C51_444553540000_.wvu.Cols" localSheetId="3" hidden="1">#REF!</definedName>
    <definedName name="Z_88CD02A8_F928_11D1_8C51_444553540000_.wvu.Cols" hidden="1">#REF!</definedName>
    <definedName name="Z_96929736_F6C3_11D1_8C51_444553540000_.wvu.Cols" localSheetId="3" hidden="1">#REF!,#REF!</definedName>
    <definedName name="Z_96929736_F6C3_11D1_8C51_444553540000_.wvu.Cols" hidden="1">#REF!,#REF!</definedName>
    <definedName name="Z_96929740_F6C3_11D1_8C51_444553540000_.wvu.Cols" localSheetId="3" hidden="1">#REF!,#REF!</definedName>
    <definedName name="Z_96929740_F6C3_11D1_8C51_444553540000_.wvu.Cols" hidden="1">#REF!,#REF!</definedName>
    <definedName name="Z_96929746_F6C3_11D1_8C51_444553540000_.wvu.Cols" localSheetId="3" hidden="1">#REF!</definedName>
    <definedName name="Z_96929746_F6C3_11D1_8C51_444553540000_.wvu.Cols" hidden="1">#REF!</definedName>
    <definedName name="Z_98F27197_11A4_11D2_8C51_444553540000_.wvu.Cols" localSheetId="3" hidden="1">#REF!,#REF!</definedName>
    <definedName name="Z_98F27197_11A4_11D2_8C51_444553540000_.wvu.Cols" hidden="1">#REF!,#REF!</definedName>
    <definedName name="Z_98F271A0_11A4_11D2_8C51_444553540000_.wvu.Cols" localSheetId="3" hidden="1">#REF!,#REF!</definedName>
    <definedName name="Z_98F271A0_11A4_11D2_8C51_444553540000_.wvu.Cols" hidden="1">#REF!,#REF!</definedName>
    <definedName name="Z_98F271A5_11A4_11D2_8C51_444553540000_.wvu.Cols" localSheetId="3" hidden="1">#REF!</definedName>
    <definedName name="Z_98F271A5_11A4_11D2_8C51_444553540000_.wvu.Cols" hidden="1">#REF!</definedName>
    <definedName name="Z_AD5D9037_FB84_11D1_8C51_444553540000_.wvu.Cols" localSheetId="3" hidden="1">#REF!,#REF!</definedName>
    <definedName name="Z_AD5D9037_FB84_11D1_8C51_444553540000_.wvu.Cols" hidden="1">#REF!,#REF!</definedName>
    <definedName name="Z_AD5D9040_FB84_11D1_8C51_444553540000_.wvu.Cols" localSheetId="3" hidden="1">#REF!,#REF!</definedName>
    <definedName name="Z_AD5D9040_FB84_11D1_8C51_444553540000_.wvu.Cols" hidden="1">#REF!,#REF!</definedName>
    <definedName name="Z_AD5D9045_FB84_11D1_8C51_444553540000_.wvu.Cols" localSheetId="3" hidden="1">#REF!</definedName>
    <definedName name="Z_AD5D9045_FB84_11D1_8C51_444553540000_.wvu.Cols" hidden="1">#REF!</definedName>
    <definedName name="Z_ADC94474_F55C_11D1_8C51_444553540000_.wvu.Cols" localSheetId="3" hidden="1">#REF!,#REF!</definedName>
    <definedName name="Z_ADC94474_F55C_11D1_8C51_444553540000_.wvu.Cols" hidden="1">#REF!,#REF!</definedName>
    <definedName name="Z_ADC9447D_F55C_11D1_8C51_444553540000_.wvu.Cols" localSheetId="3" hidden="1">#REF!,#REF!</definedName>
    <definedName name="Z_ADC9447D_F55C_11D1_8C51_444553540000_.wvu.Cols" hidden="1">#REF!,#REF!</definedName>
    <definedName name="Z_ADC94482_F55C_11D1_8C51_444553540000_.wvu.Cols" localSheetId="3" hidden="1">#REF!</definedName>
    <definedName name="Z_ADC94482_F55C_11D1_8C51_444553540000_.wvu.Cols" hidden="1">#REF!</definedName>
    <definedName name="Z_C772F4DA_F46C_11D1_8C51_444553540000_.wvu.Cols" localSheetId="3" hidden="1">#REF!,#REF!</definedName>
    <definedName name="Z_C772F4DA_F46C_11D1_8C51_444553540000_.wvu.Cols" hidden="1">#REF!,#REF!</definedName>
    <definedName name="Z_C772F4E3_F46C_11D1_8C51_444553540000_.wvu.Cols" localSheetId="3" hidden="1">#REF!,#REF!</definedName>
    <definedName name="Z_C772F4E3_F46C_11D1_8C51_444553540000_.wvu.Cols" hidden="1">#REF!,#REF!</definedName>
    <definedName name="Z_C772F4E8_F46C_11D1_8C51_444553540000_.wvu.Cols" localSheetId="3" hidden="1">#REF!</definedName>
    <definedName name="Z_C772F4E8_F46C_11D1_8C51_444553540000_.wvu.Cols" hidden="1">#REF!</definedName>
    <definedName name="Z_DD23A3E7_1197_11D2_8C51_444553540000_.wvu.Cols" localSheetId="3" hidden="1">#REF!,#REF!</definedName>
    <definedName name="Z_DD23A3E7_1197_11D2_8C51_444553540000_.wvu.Cols" hidden="1">#REF!,#REF!</definedName>
    <definedName name="Z_DD23A3F0_1197_11D2_8C51_444553540000_.wvu.Cols" localSheetId="3" hidden="1">#REF!,#REF!</definedName>
    <definedName name="Z_DD23A3F0_1197_11D2_8C51_444553540000_.wvu.Cols" hidden="1">#REF!,#REF!</definedName>
    <definedName name="Z_DD23A3F5_1197_11D2_8C51_444553540000_.wvu.Cols" localSheetId="3" hidden="1">#REF!</definedName>
    <definedName name="Z_DD23A3F5_1197_11D2_8C51_444553540000_.wvu.Cols" hidden="1">#REF!</definedName>
    <definedName name="Z_E1908297_FB98_11D1_8C51_444553540000_.wvu.Cols" localSheetId="3" hidden="1">#REF!,#REF!</definedName>
    <definedName name="Z_E1908297_FB98_11D1_8C51_444553540000_.wvu.Cols" hidden="1">#REF!,#REF!</definedName>
    <definedName name="Z_E19082A0_FB98_11D1_8C51_444553540000_.wvu.Cols" localSheetId="3" hidden="1">#REF!,#REF!</definedName>
    <definedName name="Z_E19082A0_FB98_11D1_8C51_444553540000_.wvu.Cols" hidden="1">#REF!,#REF!</definedName>
    <definedName name="Z_E19082A5_FB98_11D1_8C51_444553540000_.wvu.Cols" localSheetId="3" hidden="1">#REF!</definedName>
    <definedName name="Z_E19082A5_FB98_11D1_8C51_444553540000_.wvu.Cols" hidden="1">#REF!</definedName>
    <definedName name="Z_E23C3916_F64C_11D1_8C51_444553540000_.wvu.Cols" localSheetId="3" hidden="1">#REF!,#REF!</definedName>
    <definedName name="Z_E23C3916_F64C_11D1_8C51_444553540000_.wvu.Cols" hidden="1">#REF!,#REF!</definedName>
    <definedName name="Z_E23C3920_F64C_11D1_8C51_444553540000_.wvu.Cols" localSheetId="3" hidden="1">#REF!,#REF!</definedName>
    <definedName name="Z_E23C3920_F64C_11D1_8C51_444553540000_.wvu.Cols" hidden="1">#REF!,#REF!</definedName>
    <definedName name="Z_E23C3926_F64C_11D1_8C51_444553540000_.wvu.Cols" localSheetId="3" hidden="1">#REF!</definedName>
    <definedName name="Z_E23C3926_F64C_11D1_8C51_444553540000_.wvu.Cols" hidden="1">#REF!</definedName>
    <definedName name="Z_E23C3926_F64C_11D1_8C51_444553540000_.wvu.Rows" localSheetId="3" hidden="1">#REF!</definedName>
    <definedName name="Z_E23C3926_F64C_11D1_8C51_444553540000_.wvu.Rows" hidden="1">#REF!</definedName>
    <definedName name="Z_E9F13515_FA03_11D1_8C51_444553540000_.wvu.Cols" localSheetId="3" hidden="1">#REF!,#REF!</definedName>
    <definedName name="Z_E9F13515_FA03_11D1_8C51_444553540000_.wvu.Cols" hidden="1">#REF!,#REF!</definedName>
    <definedName name="Z_E9F1351E_FA03_11D1_8C51_444553540000_.wvu.Cols" localSheetId="3" hidden="1">#REF!,#REF!</definedName>
    <definedName name="Z_E9F1351E_FA03_11D1_8C51_444553540000_.wvu.Cols" hidden="1">#REF!,#REF!</definedName>
    <definedName name="Z_E9F13523_FA03_11D1_8C51_444553540000_.wvu.Cols" localSheetId="3" hidden="1">#REF!</definedName>
    <definedName name="Z_E9F13523_FA03_11D1_8C51_444553540000_.wvu.Cols" hidden="1">#REF!</definedName>
    <definedName name="Z_F7CC403E_074D_11D2_8C51_444553540000_.wvu.Cols" localSheetId="3" hidden="1">#REF!,#REF!</definedName>
    <definedName name="Z_F7CC403E_074D_11D2_8C51_444553540000_.wvu.Cols" hidden="1">#REF!,#REF!</definedName>
    <definedName name="Z_F7CC4047_074D_11D2_8C51_444553540000_.wvu.Cols" localSheetId="3" hidden="1">#REF!,#REF!</definedName>
    <definedName name="Z_F7CC4047_074D_11D2_8C51_444553540000_.wvu.Cols" hidden="1">#REF!,#REF!</definedName>
    <definedName name="Z_F7CC404C_074D_11D2_8C51_444553540000_.wvu.Cols" localSheetId="3" hidden="1">#REF!</definedName>
    <definedName name="Z_F7CC404C_074D_11D2_8C51_444553540000_.wvu.Cols" hidden="1">#REF!</definedName>
    <definedName name="ZAR" localSheetId="3">'[39] Unit 1 Summary'!#REF!</definedName>
    <definedName name="ZAR">'[39] Unit 1 Summary'!#REF!</definedName>
    <definedName name="Zip">#REF!</definedName>
    <definedName name="zz" localSheetId="5" hidden="1">{"A.I.s",#N/A,TRUE,"Architects Instructions"}</definedName>
    <definedName name="zz" localSheetId="4" hidden="1">{"A.I.s",#N/A,TRUE,"Architects Instructions"}</definedName>
    <definedName name="zz" hidden="1">{"A.I.s",#N/A,TRUE,"Architects Instructions"}</definedName>
    <definedName name="エスカレ" localSheetId="3">'[39] Unit 1 Summary'!#REF!</definedName>
    <definedName name="エスカレ">'[39] Unit 1 Summary'!#REF!</definedName>
    <definedName name="エンジ" localSheetId="3">'[39] Unit 1 Summary'!#REF!</definedName>
    <definedName name="エンジ">'[39] Unit 1 Summary'!#REF!</definedName>
    <definedName name="コンテ" localSheetId="3">'[39] Unit 1 Summary'!#REF!</definedName>
    <definedName name="コンテ">'[39] Unit 1 Summary'!#REF!</definedName>
    <definedName name="一般費" localSheetId="3">'[39] Unit 1 Summary'!#REF!</definedName>
    <definedName name="一般費">'[39] Unit 1 Summary'!#REF!</definedName>
    <definedName name="据付計" localSheetId="3">'[39] Unit 1 Summary'!#REF!</definedName>
    <definedName name="据付計">'[39] Unit 1 Summary'!#REF!</definedName>
    <definedName name="機器計" localSheetId="3">'[39] Unit 1 Summary'!#REF!</definedName>
    <definedName name="機器計">'[39] Unit 1 Summary'!#REF!</definedName>
    <definedName name="輸送費" localSheetId="3">'[39] Unit 1 Summary'!#REF!</definedName>
    <definedName name="輸送費">'[39] Unit 1 Summary'!#REF!</definedName>
    <definedName name="鉄骨" localSheetId="3">'[39] Unit 1 Summary'!#REF!</definedName>
    <definedName name="鉄骨">'[39] Unit 1 Summary'!#REF!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37" l="1"/>
  <c r="C2" i="37"/>
  <c r="C1" i="37"/>
  <c r="C3" i="36"/>
  <c r="C2" i="36"/>
  <c r="C1" i="34"/>
  <c r="C3" i="34"/>
  <c r="C21" i="35"/>
  <c r="B148" i="37"/>
  <c r="M141" i="37"/>
  <c r="N141" i="37" s="1"/>
  <c r="O141" i="37" s="1"/>
  <c r="P141" i="37" s="1"/>
  <c r="Q141" i="37" s="1"/>
  <c r="R141" i="37" s="1"/>
  <c r="S141" i="37" s="1"/>
  <c r="T141" i="37" s="1"/>
  <c r="U141" i="37" s="1"/>
  <c r="V141" i="37" s="1"/>
  <c r="W141" i="37" s="1"/>
  <c r="X141" i="37" s="1"/>
  <c r="Y141" i="37" s="1"/>
  <c r="Z141" i="37" s="1"/>
  <c r="AA141" i="37" s="1"/>
  <c r="AB141" i="37" s="1"/>
  <c r="AC141" i="37" s="1"/>
  <c r="AD141" i="37" s="1"/>
  <c r="AE141" i="37" s="1"/>
  <c r="AF141" i="37" s="1"/>
  <c r="AG141" i="37" s="1"/>
  <c r="AH141" i="37" s="1"/>
  <c r="AI141" i="37" s="1"/>
  <c r="AJ141" i="37" s="1"/>
  <c r="AK141" i="37" s="1"/>
  <c r="AL141" i="37" s="1"/>
  <c r="AM141" i="37" s="1"/>
  <c r="AN141" i="37" s="1"/>
  <c r="AO141" i="37" s="1"/>
  <c r="AP141" i="37" s="1"/>
  <c r="AQ141" i="37" s="1"/>
  <c r="AR141" i="37" s="1"/>
  <c r="AS141" i="37" s="1"/>
  <c r="AT141" i="37" s="1"/>
  <c r="AU141" i="37" s="1"/>
  <c r="AV141" i="37" s="1"/>
  <c r="AW141" i="37" s="1"/>
  <c r="AX141" i="37" s="1"/>
  <c r="AY141" i="37" s="1"/>
  <c r="AZ141" i="37" s="1"/>
  <c r="BA141" i="37" s="1"/>
  <c r="BB141" i="37" s="1"/>
  <c r="BC141" i="37" s="1"/>
  <c r="BD141" i="37" s="1"/>
  <c r="BE141" i="37" s="1"/>
  <c r="BF141" i="37" s="1"/>
  <c r="BG141" i="37" s="1"/>
  <c r="BH141" i="37" s="1"/>
  <c r="BI141" i="37" s="1"/>
  <c r="BJ141" i="37" s="1"/>
  <c r="BK141" i="37" s="1"/>
  <c r="BL141" i="37" s="1"/>
  <c r="BM141" i="37" s="1"/>
  <c r="BN141" i="37" s="1"/>
  <c r="BO141" i="37" s="1"/>
  <c r="BP141" i="37" s="1"/>
  <c r="BQ141" i="37" s="1"/>
  <c r="BR141" i="37" s="1"/>
  <c r="B137" i="37"/>
  <c r="N130" i="37"/>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AK130" i="37" s="1"/>
  <c r="AL130" i="37" s="1"/>
  <c r="AM130" i="37" s="1"/>
  <c r="AN130" i="37" s="1"/>
  <c r="AO130" i="37" s="1"/>
  <c r="AP130" i="37" s="1"/>
  <c r="AQ130" i="37" s="1"/>
  <c r="AR130" i="37" s="1"/>
  <c r="AS130" i="37" s="1"/>
  <c r="AT130" i="37" s="1"/>
  <c r="AU130" i="37" s="1"/>
  <c r="AV130" i="37" s="1"/>
  <c r="AW130" i="37" s="1"/>
  <c r="AX130" i="37" s="1"/>
  <c r="AY130" i="37" s="1"/>
  <c r="AZ130" i="37" s="1"/>
  <c r="BA130" i="37" s="1"/>
  <c r="BB130" i="37" s="1"/>
  <c r="BC130" i="37" s="1"/>
  <c r="BD130" i="37" s="1"/>
  <c r="BE130" i="37" s="1"/>
  <c r="BF130" i="37" s="1"/>
  <c r="BG130" i="37" s="1"/>
  <c r="BH130" i="37" s="1"/>
  <c r="BI130" i="37" s="1"/>
  <c r="BJ130" i="37" s="1"/>
  <c r="BK130" i="37" s="1"/>
  <c r="BL130" i="37" s="1"/>
  <c r="BM130" i="37" s="1"/>
  <c r="BN130" i="37" s="1"/>
  <c r="BO130" i="37" s="1"/>
  <c r="BP130" i="37" s="1"/>
  <c r="BQ130" i="37" s="1"/>
  <c r="BR130" i="37" s="1"/>
  <c r="M130" i="37"/>
  <c r="B126" i="37"/>
  <c r="M119" i="37"/>
  <c r="N119" i="37" s="1"/>
  <c r="O119" i="37" s="1"/>
  <c r="P119" i="37" s="1"/>
  <c r="Q119" i="37" s="1"/>
  <c r="R119" i="37" s="1"/>
  <c r="S119" i="37" s="1"/>
  <c r="T119" i="37" s="1"/>
  <c r="U119" i="37" s="1"/>
  <c r="V119" i="37" s="1"/>
  <c r="W119" i="37" s="1"/>
  <c r="X119" i="37" s="1"/>
  <c r="Y119" i="37" s="1"/>
  <c r="Z119" i="37" s="1"/>
  <c r="AA119" i="37" s="1"/>
  <c r="AB119" i="37" s="1"/>
  <c r="AC119" i="37" s="1"/>
  <c r="AD119" i="37" s="1"/>
  <c r="AE119" i="37" s="1"/>
  <c r="AF119" i="37" s="1"/>
  <c r="AG119" i="37" s="1"/>
  <c r="AH119" i="37" s="1"/>
  <c r="AI119" i="37" s="1"/>
  <c r="AJ119" i="37" s="1"/>
  <c r="AK119" i="37" s="1"/>
  <c r="AL119" i="37" s="1"/>
  <c r="AM119" i="37" s="1"/>
  <c r="AN119" i="37" s="1"/>
  <c r="AO119" i="37" s="1"/>
  <c r="AP119" i="37" s="1"/>
  <c r="AQ119" i="37" s="1"/>
  <c r="AR119" i="37" s="1"/>
  <c r="AS119" i="37" s="1"/>
  <c r="AT119" i="37" s="1"/>
  <c r="AU119" i="37" s="1"/>
  <c r="AV119" i="37" s="1"/>
  <c r="AW119" i="37" s="1"/>
  <c r="AX119" i="37" s="1"/>
  <c r="AY119" i="37" s="1"/>
  <c r="AZ119" i="37" s="1"/>
  <c r="BA119" i="37" s="1"/>
  <c r="BB119" i="37" s="1"/>
  <c r="BC119" i="37" s="1"/>
  <c r="BD119" i="37" s="1"/>
  <c r="BE119" i="37" s="1"/>
  <c r="BF119" i="37" s="1"/>
  <c r="BG119" i="37" s="1"/>
  <c r="BH119" i="37" s="1"/>
  <c r="BI119" i="37" s="1"/>
  <c r="BJ119" i="37" s="1"/>
  <c r="BK119" i="37" s="1"/>
  <c r="BL119" i="37" s="1"/>
  <c r="BM119" i="37" s="1"/>
  <c r="BN119" i="37" s="1"/>
  <c r="BO119" i="37" s="1"/>
  <c r="BP119" i="37" s="1"/>
  <c r="BQ119" i="37" s="1"/>
  <c r="BR119" i="37" s="1"/>
  <c r="B115" i="37"/>
  <c r="M108" i="37"/>
  <c r="N108" i="37" s="1"/>
  <c r="O108" i="37" s="1"/>
  <c r="P108" i="37" s="1"/>
  <c r="Q108" i="37" s="1"/>
  <c r="R108" i="37" s="1"/>
  <c r="S108" i="37" s="1"/>
  <c r="T108" i="37" s="1"/>
  <c r="U108" i="37" s="1"/>
  <c r="V108" i="37" s="1"/>
  <c r="W108" i="37" s="1"/>
  <c r="X108" i="37" s="1"/>
  <c r="Y108" i="37" s="1"/>
  <c r="Z108" i="37" s="1"/>
  <c r="AA108" i="37" s="1"/>
  <c r="AB108" i="37" s="1"/>
  <c r="AC108" i="37" s="1"/>
  <c r="AD108" i="37" s="1"/>
  <c r="AE108" i="37" s="1"/>
  <c r="AF108" i="37" s="1"/>
  <c r="AG108" i="37" s="1"/>
  <c r="AH108" i="37" s="1"/>
  <c r="AI108" i="37" s="1"/>
  <c r="AJ108" i="37" s="1"/>
  <c r="AK108" i="37" s="1"/>
  <c r="AL108" i="37" s="1"/>
  <c r="AM108" i="37" s="1"/>
  <c r="AN108" i="37" s="1"/>
  <c r="AO108" i="37" s="1"/>
  <c r="AP108" i="37" s="1"/>
  <c r="AQ108" i="37" s="1"/>
  <c r="AR108" i="37" s="1"/>
  <c r="AS108" i="37" s="1"/>
  <c r="AT108" i="37" s="1"/>
  <c r="AU108" i="37" s="1"/>
  <c r="AV108" i="37" s="1"/>
  <c r="AW108" i="37" s="1"/>
  <c r="AX108" i="37" s="1"/>
  <c r="AY108" i="37" s="1"/>
  <c r="AZ108" i="37" s="1"/>
  <c r="BA108" i="37" s="1"/>
  <c r="BB108" i="37" s="1"/>
  <c r="BC108" i="37" s="1"/>
  <c r="BD108" i="37" s="1"/>
  <c r="BE108" i="37" s="1"/>
  <c r="BF108" i="37" s="1"/>
  <c r="BG108" i="37" s="1"/>
  <c r="BH108" i="37" s="1"/>
  <c r="BI108" i="37" s="1"/>
  <c r="BJ108" i="37" s="1"/>
  <c r="BK108" i="37" s="1"/>
  <c r="BL108" i="37" s="1"/>
  <c r="BM108" i="37" s="1"/>
  <c r="BN108" i="37" s="1"/>
  <c r="BO108" i="37" s="1"/>
  <c r="BP108" i="37" s="1"/>
  <c r="BQ108" i="37" s="1"/>
  <c r="BR108" i="37" s="1"/>
  <c r="B104" i="37"/>
  <c r="B93" i="37"/>
  <c r="B82" i="37"/>
  <c r="B71" i="37"/>
  <c r="L64" i="37"/>
  <c r="M64" i="37" s="1"/>
  <c r="N64" i="37" s="1"/>
  <c r="O64" i="37" s="1"/>
  <c r="P64" i="37" s="1"/>
  <c r="Q64" i="37" s="1"/>
  <c r="R64" i="37" s="1"/>
  <c r="S64" i="37" s="1"/>
  <c r="T64" i="37" s="1"/>
  <c r="U64" i="37" s="1"/>
  <c r="V64" i="37" s="1"/>
  <c r="W64" i="37" s="1"/>
  <c r="X64" i="37" s="1"/>
  <c r="Y64" i="37" s="1"/>
  <c r="Z64" i="37" s="1"/>
  <c r="AA64" i="37" s="1"/>
  <c r="AB64" i="37" s="1"/>
  <c r="AC64" i="37" s="1"/>
  <c r="AD64" i="37" s="1"/>
  <c r="AE64" i="37" s="1"/>
  <c r="AF64" i="37" s="1"/>
  <c r="AG64" i="37" s="1"/>
  <c r="AH64" i="37" s="1"/>
  <c r="AI64" i="37" s="1"/>
  <c r="AJ64" i="37" s="1"/>
  <c r="AK64" i="37" s="1"/>
  <c r="AL64" i="37" s="1"/>
  <c r="AM64" i="37" s="1"/>
  <c r="AN64" i="37" s="1"/>
  <c r="AO64" i="37" s="1"/>
  <c r="AP64" i="37" s="1"/>
  <c r="AQ64" i="37" s="1"/>
  <c r="AR64" i="37" s="1"/>
  <c r="AS64" i="37" s="1"/>
  <c r="AT64" i="37" s="1"/>
  <c r="AU64" i="37" s="1"/>
  <c r="AV64" i="37" s="1"/>
  <c r="AW64" i="37" s="1"/>
  <c r="AX64" i="37" s="1"/>
  <c r="AY64" i="37" s="1"/>
  <c r="AZ64" i="37" s="1"/>
  <c r="BA64" i="37" s="1"/>
  <c r="BB64" i="37" s="1"/>
  <c r="BC64" i="37" s="1"/>
  <c r="BD64" i="37" s="1"/>
  <c r="BE64" i="37" s="1"/>
  <c r="BF64" i="37" s="1"/>
  <c r="BG64" i="37" s="1"/>
  <c r="BH64" i="37" s="1"/>
  <c r="BI64" i="37" s="1"/>
  <c r="BJ64" i="37" s="1"/>
  <c r="BK64" i="37" s="1"/>
  <c r="BL64" i="37" s="1"/>
  <c r="BM64" i="37" s="1"/>
  <c r="BN64" i="37" s="1"/>
  <c r="BO64" i="37" s="1"/>
  <c r="BP64" i="37" s="1"/>
  <c r="BQ64" i="37" s="1"/>
  <c r="BR64" i="37" s="1"/>
  <c r="E60" i="37"/>
  <c r="B60" i="37"/>
  <c r="B49" i="37"/>
  <c r="C18" i="37"/>
  <c r="C17" i="37"/>
  <c r="C16" i="37"/>
  <c r="C15" i="37"/>
  <c r="C14" i="37"/>
  <c r="C13" i="37"/>
  <c r="C12" i="37"/>
  <c r="C11" i="37"/>
  <c r="C10" i="37"/>
  <c r="C9" i="37"/>
  <c r="C1" i="36" l="1"/>
  <c r="H5" i="14" l="1"/>
  <c r="H6" i="14"/>
  <c r="H7" i="14"/>
  <c r="H8" i="14"/>
  <c r="H9" i="14"/>
  <c r="H4" i="14"/>
  <c r="M4" i="24"/>
  <c r="M5" i="24"/>
  <c r="M6" i="24"/>
  <c r="M7" i="24"/>
  <c r="M8" i="24"/>
  <c r="M3" i="24"/>
  <c r="H4" i="9"/>
  <c r="H5" i="9"/>
  <c r="H6" i="9"/>
  <c r="H3" i="9"/>
  <c r="H4" i="5"/>
  <c r="H5" i="5"/>
  <c r="H6" i="5"/>
  <c r="H7" i="5"/>
  <c r="H8" i="5"/>
  <c r="H9" i="5"/>
  <c r="H10" i="5"/>
  <c r="H11" i="5"/>
  <c r="H3" i="5"/>
  <c r="H4" i="7"/>
  <c r="H5" i="7"/>
  <c r="H6" i="7"/>
  <c r="H7" i="7"/>
  <c r="H3" i="7"/>
  <c r="H4" i="4"/>
  <c r="H5" i="4" s="1"/>
  <c r="C8" i="31" s="1"/>
  <c r="H3" i="3"/>
  <c r="H4" i="3" s="1"/>
  <c r="C7" i="31" s="1"/>
  <c r="K21" i="28"/>
  <c r="J21" i="28"/>
  <c r="K19" i="28"/>
  <c r="K17" i="28"/>
  <c r="K15" i="28"/>
  <c r="K13" i="28"/>
  <c r="K11" i="28"/>
  <c r="J13" i="33"/>
  <c r="K13" i="33" s="1"/>
  <c r="H10" i="14" l="1"/>
  <c r="C18" i="31" s="1"/>
  <c r="M9" i="24"/>
  <c r="C15" i="31" s="1"/>
  <c r="H12" i="5"/>
  <c r="C12" i="31" s="1"/>
  <c r="H8" i="7"/>
  <c r="C10" i="31" s="1"/>
  <c r="D21" i="33"/>
  <c r="H7" i="9" l="1"/>
  <c r="H4" i="8"/>
  <c r="H5" i="8" s="1"/>
  <c r="C11" i="31" s="1"/>
  <c r="J19" i="33" l="1"/>
  <c r="K19" i="33" s="1"/>
  <c r="J17" i="33"/>
  <c r="K17" i="33" s="1"/>
  <c r="J15" i="33"/>
  <c r="K15" i="33" s="1"/>
  <c r="J11" i="33"/>
  <c r="K11" i="33" s="1"/>
  <c r="J11" i="28"/>
  <c r="H6" i="11"/>
  <c r="H4" i="11"/>
  <c r="H5" i="11"/>
  <c r="H3" i="11"/>
  <c r="H7" i="11" s="1"/>
  <c r="C14" i="31" s="1"/>
  <c r="K21" i="33" l="1"/>
  <c r="J21" i="33"/>
  <c r="D21" i="28" l="1"/>
  <c r="J19" i="28"/>
  <c r="J17" i="28"/>
  <c r="J15" i="28"/>
  <c r="J13" i="28"/>
  <c r="K16" i="22" l="1"/>
  <c r="K15" i="22"/>
  <c r="K14" i="22"/>
  <c r="K13" i="22"/>
  <c r="K12" i="22"/>
  <c r="K11" i="22"/>
  <c r="K10" i="22"/>
  <c r="K9" i="22"/>
  <c r="K8" i="22"/>
  <c r="K7" i="22"/>
  <c r="K6" i="22"/>
  <c r="K5" i="22"/>
  <c r="K4" i="22"/>
  <c r="K3" i="22"/>
  <c r="K2" i="22"/>
  <c r="D3" i="3" l="1"/>
  <c r="C3" i="3"/>
  <c r="F11" i="13" l="1"/>
  <c r="H11" i="13" s="1"/>
  <c r="F9" i="13"/>
  <c r="H9" i="13" s="1"/>
  <c r="F8" i="13"/>
  <c r="H8" i="13" s="1"/>
  <c r="F10" i="13"/>
  <c r="H10" i="13" s="1"/>
  <c r="F12" i="13"/>
  <c r="H12" i="13" s="1"/>
  <c r="F7" i="13"/>
  <c r="H7" i="13" s="1"/>
  <c r="F6" i="13"/>
  <c r="H6" i="13" s="1"/>
  <c r="F4" i="13"/>
  <c r="H4" i="13" s="1"/>
  <c r="F5" i="13"/>
  <c r="H5" i="13" s="1"/>
  <c r="F3" i="13"/>
  <c r="H3" i="13" s="1"/>
  <c r="H13" i="13" l="1"/>
  <c r="C17" i="31" s="1"/>
  <c r="C26" i="35" l="1"/>
  <c r="C19" i="31"/>
  <c r="C13" i="31"/>
  <c r="H8" i="9"/>
</calcChain>
</file>

<file path=xl/sharedStrings.xml><?xml version="1.0" encoding="utf-8"?>
<sst xmlns="http://schemas.openxmlformats.org/spreadsheetml/2006/main" count="631" uniqueCount="318">
  <si>
    <t>BELT, CONVEYOR: WIDTH: 1.05 M; LENGTH: 360 M; CLASS: ST1000; MATERIAL: RUBBER REINFORCED/STL CORD GALV; BOTTOM COVER THICKNESS: 8 MM; TOP COVER THICKNESS: 9 MM; SPECIFICATION: SANS 1366-1982; TYPE: M; OVERALL THICKNESS: 17 MM; REFERENCE NO: ST1000; CORD DIAM NOMINAL 4.3 MM; PITCH NOMINAL 13.6 MM; CONSTRUCTION 7; VA TABLE C-1; NUMBER OF CORDS 74; BREAKING STRENGTH MIN 13 KN; MASS OF MIN 18.4 KG/SQM; NOTE: VA 3.5.1 LENGTH; THE BELTING SHALL BE SUPPLIED IN LENGTHS WITHOUT SPLICING PER LENGTH AND EDGES TO BE MOLDED; NOTE: QUALITY CONTROL REQUIREMENTS: THE SUPPLIER SHALL SUBMIT A SAMPLE FOR INSPECTION AND TEST AS PER SAMPLING AND SHALL SATISFY ALL INSPECTIONS AND METHODS OF TEST; TH</t>
  </si>
  <si>
    <t>M</t>
  </si>
  <si>
    <t>BELT, CONVEYOR: WIDTH: 1.8 M; LENGTH: 350 M; CLASS: ST1250; MATERIAL: RUBBER/STL CORD; BOTTOM COVER THICKNESS: 5 MM; TOP COVER THICKNESS: 7 MM; SPECIFICATION: SANS 1366; TYPE: M</t>
  </si>
  <si>
    <t>Medupi</t>
  </si>
  <si>
    <t>BELT, CONVEYOR: WIDTH: 2.1 M; LENGTH: 300 M; CLASS: ST1600; MATERIAL: RUBBER; BOTTOM COVER THICKNESS: 6 MM; TOP COVER THICKNESS: 6 MM; SPECIFICATION: MUST COMPLY WITH ALL REQUIREMENTS OF SANS 1366; TYPE: STL CORD; BOTTOM COVER PATTERN: NONE; TOP COVER PATTERN: NONE; TOP AND BOTTOM COVER GRADE C (STACKER); GOODYEAR SENSOR GUARD COMPATIBLE SENSOR LOOPS AND RFID TAGS IMBEDDED IN THE BELT EVERY 100M; 5 ROLL 45DEG TROUGHING ANGLE; CORD PITCH 16MM; TO BE DELIVERED ON AN EIGHT SIDED STEEL FRAME; USED ON COAL OVERLAND 1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</si>
  <si>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1.8 M; LENGTH: 300 M; CLASS: ST800; MATERIAL: RUBBER; BOTTOM COVER THICKNESS: 5 MM; TOP COVER THICKNESS: 5 MM; SPECIFICATION: MUST COMPLY WITH ALL REQUIREMENTS OF SANS 1366; TYPE: STL CORD; BOTTOM COVER PATTERN: NONE; TOP COVER PATTERN: NONE; MANUF P/N: ST800; TOP AND BOTTOM COVER GRADE C (STACKER); GOODYEAR SENSOR GUARD COMPATIBLE SENSOR LOOPS AND RFID TAGS IMBEDDED IN THE BELT EVERY 100M; 3 ROLL 45DEG TROUGHING ANGLE; CORD PITCH 17MM; TO BE DELIVERED ON AN EIGHT SIDED STEEL FRAME; USED ON COAL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</si>
  <si>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1.8 M; LENGTH: 300 M; CLASS: ST500; MATERIAL: RUBBER; BOTTOM COVER THICKNESS: 5 MM; TOP COVER THICKNESS: 8 MM; SPECIFICATION: MUST COMPLY WITH ALL REQUIREMENTS OF SANS 1366; TYPE: STL CORD; BOTTOM COVER PATTERN: NONE; TOP COVER PATTERN: NONE; MANUF P/N: ST500; TO BE SUPPLIED ON A RE-USABLE ROUND STEEL DRUM; TOP AND BOTTOM COVER GRADE C (STACKER); GOODYEAR SENSOR GUARD COMPATIBLE SENSOR LOOPS AND RFID TAGS IMBEDDED IN THE BELT EVERY 100M; 3 ROLL 45DEG TROUGHING ANGLE; CORD PITCH 20MM; TO BE DELIVERED ON AN EIGHT SIDED STEEL FRAME; USED ON COAL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</si>
  <si>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2.1 M; LENGTH: 300 M; CLASS: ST500; MATERIAL: RUBBER; BOTTOM COVER THICKNESS: 5 MM; TOP COVER THICKNESS: 8 MM; SPECIFICATION: MUST COMPLY WITH ALL REQUIREMENTS OF SANS 1366; TYPE: STL CORD; BOTTOM COVER PATTERN: NONE; TOP COVER PATTERN: NONE; MANUF P/N: ST500; TYPE GOODYEAR; TO BE SUPPLIED ON A STEEL RE-USABLE DRUM; TOP AND BOTTOM COVER GRADE C (STACKER); 3 ROLL 45 DEGREE TROUGHING ANGLE; CORD PITCH 20MM; TO BE DELIVERED ON AN 8 SIDED FRAME; USED ON MEDUPI COAL SY1 CONVEYOR (00EAC30AF001); THE EMPTY BELT TRACKING ON THE RETURN BELT SHOULD BE LESS THAN +- 5 PERCENT OF THE BELT WIDTH AT ANY FIXED POINT, NB-THE FOLLOWING DOCUMENTATION SHOULD BE DELIVERED WITH EACH CONVEYOR ROLL: FINAL BELT TEST CERTOFICATE AND COPY OF REPAIR REPORT FROM THE FACTORY INDICATING TYPE, NUMBER OFF, SIZE AND POSITION OF REPAIRES, NB-THE BELT WILL NOT BE ACCEPTED WITHOUT THESE SIGNED DOCUMENTS</t>
  </si>
  <si>
    <t>BELT, CONVEYOR: WIDTH: 1.8 M; LENGTH: 300 M; CLASS: ST1000; MATERIAL: RUBBER; BOTTOM COVER THICKNESS: 5 MM; TOP COVER THICKNESS: 5 MM; SPECIFICATION: MUST COMPLY WITH ALL REQUIREMENTS OF SANS 1366; TYPE: STL CORD; BOTTOM COVER PATTERN: NONE; TOP COVER PATTERN: NONE; MANUF P/N: ST1000; TOP AND BOTTOM COVER GRADE C (STACKER); GOODYEAR; 3 ROLL 45DEG TROUGHING ANGLE; CORD PITCH 14.5MM; TO BE DELIVERED ON AN EIGHT SIDED STEEL FRAME; USED ON COAL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</si>
  <si>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1.2 M; LENGTH: 300 M; CLASS: ST800; MATERIAL: RUBBER; BOTTOM COVER THICKNESS: 5 MM; TOP COVER THICKNESS: 5 MM; SPECIFICATION: MUST COMPLY WITH ALL REQUIREMENTS OF SANS 1366; TYPE: STL CORD; BOTTOM COVER PATTERN: NONE; TOP COVER PATTERN: NONE; MANUF P/N: 1200/ST800/3-5/5N; TOP AND BOTTOM COVER GRADE M (STACKER); GOODYEAR; SENSORLOOPS AT 50MM INCREMENTS; 3 ROLL 45DEG TROUGHING ANGLE; CORD PITCH: 17MM; TO BE DELIVERED ON AN EIGHT SIDED STEEL FRAME; USED ON COAL CONVEYOR; THE EMPTY BELT TRACKING ON THE RETURN BELT SHOULD BE LESS THAN +/-5PCT OF THE BELT WIDTH AT ANY FIXED POINT; ENSURE THAT A FINAL BELT TEST CERTIFICATE AND COPY OF REPAIR REPORT FROM THE FACTORY INDICATING TYPE; NUMBER OFF; SIZE AND POTION OF REPAIRS; ITEM WILL NOT BE ACCEPTED WITHOUT SIGNED DOCUMENTS</t>
  </si>
  <si>
    <t>BELT, CONVEYOR: WIDTH: 1.5 M; LENGTH: 300 M; CLASS: ST500; MATERIAL: RUBBER; BOTTOM COVER THICKNESS: 5 MM; TOP COVER THICKNESS: 8 MM; SPECIFICATION: SANS 1366; TYPE: STL CORD; REFERENCE NO: 1500 ST500 8/5C; TOP &amp; BOTTOM COVER GRADE C (STACKER); GOODYEAR COMPATIBLE SENSOR LOOPS &amp; RFID TAGS EVERY 100 METRES; TROUGHING ANGLE 45 DEGREES; TO BE DELIVERED ON AN EIGHT SIDED STEEL FRAME; THE EMPTY BELT TRACKING ON THE RETURN BELT SHOULD BE LESS THAN +/-5% OF THE BELT WIDTH AT ANY FIXED POINT; NB-THE FOLLOWING DOCUMENTATION SHOULD BE DELIVERED WITH EACH CONVEYOR ROLL; FINAL BELT TEST CERTIFICATE &amp; COPY OF REPAIR REPORT FROM THE FACTORY INDICATING THE TYPE; NUMBER OFF; SIZE &amp; POSITION OF REPAIRS; NB-THE BELT WILL NOT BE ACCEPTED WITHOUT THESE DOCUMENTS</t>
  </si>
  <si>
    <t>BELT, CONVEYOR: WIDTH: 1.5 M; LENGTH: 300 M; CLASS: ST800; MATERIAL: RUBBER; BOTTOM COVER THICKNESS: 5 MM; TOP COVER THICKNESS: 8 MM; SPECIFICATION: SANS 1366; TYPE: STL CORD; REFERENCE NO: 1500 ST800 8/5 C; TOP AND BOTTOM COVER GRADE C (STACKER); GOODYEAR COMPATIBLE SENSOR LOOPS AND RFID TAGS EVERY 100 METRES; TROUGHING ANGLE 45 DEGREES; TO BE DELIVERED ON AN EIGHT SIDED STEEL FRAME; THE EMPTY BELT TRACKING ON THE RETURN BELT SHOULD BE LESS THAN +/-5% OF THE BELT WIDTH AT ANY FIXED POINT; NB: THE FOLLOWING DOCUMENTATION SHOULD BE DELIVERED WITH EACH CONVEYOR ROLL; FINAL BELT TEST CERTIFICATE AND COPY OF REPAIR REPORT FROM THE FACTORY INDICATING THE TYPE; NUMBER OFF; SIZE AND POSITION OF REPAIRS; NB: THE BELT WILL NOT BE ACCEPTED WITHOUT THESE DOCUMENTS</t>
  </si>
  <si>
    <t>BELT, CONVEYOR: WIDTH: 1.5 M; LENGTH: 300 MM; CLASS: ST1600; MATERIAL: RUBBER; BOTTOM COVER THICKNESS: 5 MM; TOP COVER THICKNESS: 8 MM; SPECIFICATION: SANS 1366; TYPE: STL CORD; REFERENCE NO: 1500 ST1600 8/5C; TOP &amp; BOTTOM COVER GRADE C (STACKER); GOODYEAR COMPATIBLE SENSOR LOOPS &amp; RFID TAGS EVERY 100 METRES; TROUGHING ANGLE 45 DEGREES; TO BE DELIVERED ON AN EIGHT SIDED STEEL FRAME; EMPTY BELT TRACKING ON THE RETURN BELT SHOULD BE LESS THAN +/-5% OF THE BELT WIDTH AT ANY FIXED POINT; NB: THE FOLLOWING DOCUMENTATION SHOULD BE DELIVERED WITH EACH CONVEYOR ROLL; FINAL BELT TEST CERTIFICATE &amp; COPY OF REPAIR REPORT FROM THE FACTORY INDICATING THE TYPE; NUMBER OFF; SIZE &amp; POSITION OF REPAIRS; NB: THE BELT WILL NOT BE ACCEPTED WITHOUT THESE DOCUMENTATION</t>
  </si>
  <si>
    <t>BELT, CONVEYOR: WIDTH: 1.5 M; LENGTH: 300 M; CLASS: ST400; MATERIAL: RUBBER; BOTTOM COVER THICKNESS: 5 MM; TOP COVER THICKNESS: 8 MM; SPECIFICATION: SANS 1366; TYPE: STL CORD; REFERENCE NO: 1500 ST400 8/5N; TOP &amp; BOTTOM COVER GRADE N; TROUGHING ANGLE 45 DEGREES; TO BE DELIVERED ON AN EIGHT SIDED STEEL FRAME; THE EMPTY BELT TRACKING ON THE RETURN BELT SHOULD BE LESS THAN +/-5% OF THE BELT WIDTH AT ANY FIXED POINT; NB-THE FOLLOWING DOCUMENTATION SHOULD BE DELIVERED WITH EACH CONVEYOR ROLL; FINAL BELT TEST CERTIFICATE &amp; COPY OF REPAIRS REPORT FROM THE FACTORY INDICATING THE TYPE; NUMBER OFF: POSITION OF REPAIRS; NB-THE BELT WILL NOT BE ACCEPTED WITHOUT THESE DOCUMENTS</t>
  </si>
  <si>
    <t>m</t>
  </si>
  <si>
    <t>Majuba</t>
  </si>
  <si>
    <t>0211269</t>
  </si>
  <si>
    <t>BELT, CONVEYOR: WIDTH: 1.2 M; LENGTH: 350 M; CLASS: ST630; MATERIAL: RUBBER/STL CORD; BOTTOM COVER THICKNESS: 5 MM; TOP COVER THICKNESS: 6 MM; SPECIFICATION: SANS 1173; TYPE: M</t>
  </si>
  <si>
    <t>BELT, CONVEYOR: WIDTH: 1.2 M; LENGTH: 705 M; CLASS: ST630; MATERIAL: RUBBER; BOTTOM COVER THICKNESS: 4 MM; TOP COVER THICKNESS: 7 MM; TYPE: STL CORD; OVERALL THICKNESS: 14 MM; BOTTOM COVER PATTERN: SMOOTH; TOP COVER PATTERN: SMOOTH; COVER GRADE: M; SUPPLY ON A REUSABLE STEEL REEL; APPLICATION: TERRACE INCLINE CONVEYORS; SENSOR LOOPS MUST BE EMBEDDED IN THE BELT AT 50 M INTERVALS</t>
  </si>
  <si>
    <t>BELT, CONVEYOR: WIDTH: 1.8 M; LENGTH: 350 M; CLASS: ST1600; MATERIAL: RUBBER STL CORD REINFORCED; BOTTOM COVER THICKNESS: 6 MM; TOP COVER THICKNESS: 7 MM; SPECIFICATION: SANS 1366; TYPE: M</t>
  </si>
  <si>
    <t>BELT, CONVEYOR: WIDTH: 1.8 M; LENGTH: 350 M; CLASS: ST800; MATERIAL: RUBBER STL CORD REINFORCED; BOTTOM COVER THICKNESS: 5 MM; TOP COVER THICKNESS: 5 MM; SPECIFICATION: SANS 1173; TYPE: M</t>
  </si>
  <si>
    <t xml:space="preserve"> </t>
  </si>
  <si>
    <t>Transverse 11 and 21</t>
  </si>
  <si>
    <t>BELT,CONV:WD 1.65 M ;LG 300 M ;ST500</t>
  </si>
  <si>
    <t>Cross 12&amp;22 and Shiftables 15&amp;25 ,Extendables 14&amp;24</t>
  </si>
  <si>
    <t>BELT,CONV:WD 1.35 M;LG 300 M;ST630;5 MM</t>
  </si>
  <si>
    <t xml:space="preserve">Overlands 13&amp;23 </t>
  </si>
  <si>
    <t>BELT,CONV:WD 1.35 M;LG 600 MM;ST1600</t>
  </si>
  <si>
    <t>S1 only</t>
  </si>
  <si>
    <t>BELT,CONV:WD 1.8 M;LG 300 M;ST1600;6 MM</t>
  </si>
  <si>
    <t>S4,T1A,T1B,S5,S3</t>
  </si>
  <si>
    <t>BELT,CONV:WD 1.8 M;LG 300 M;ST1250;6 MM</t>
  </si>
  <si>
    <t>T8 inclines</t>
  </si>
  <si>
    <t>BELT,CONV:WD 1.05 M;ST800;RUBBER;4 MM</t>
  </si>
  <si>
    <t>NB: 28595 - Common to both  conditioners Ash conveyor and Coal millbins.</t>
  </si>
  <si>
    <t>Power Station</t>
  </si>
  <si>
    <t>Stock number</t>
  </si>
  <si>
    <t>Total</t>
  </si>
  <si>
    <t>Comments</t>
  </si>
  <si>
    <t>Matimba</t>
  </si>
  <si>
    <t>Dunlop</t>
  </si>
  <si>
    <t>Duvha</t>
  </si>
  <si>
    <t>Have contract in place until November 2025</t>
  </si>
  <si>
    <t>Lethabo</t>
  </si>
  <si>
    <t>short</t>
  </si>
  <si>
    <t>long</t>
  </si>
  <si>
    <t>Kriel</t>
  </si>
  <si>
    <t>On ammeded list</t>
  </si>
  <si>
    <t>Matla</t>
  </si>
  <si>
    <t>Clip Type</t>
  </si>
  <si>
    <t>Continuous Endless Type</t>
  </si>
  <si>
    <t>Kendal</t>
  </si>
  <si>
    <t>Arnot</t>
  </si>
  <si>
    <t>Kusile</t>
  </si>
  <si>
    <t>Kusile to delete this stock number and use the stock number for Medupi</t>
  </si>
  <si>
    <t>Grootvlei</t>
  </si>
  <si>
    <t xml:space="preserve">BELT, CONVEYOR: WIDTH: 1.05 M; LENGTH: 300 M; CLASS: ST500; MATERIAL: RUBBER/STL; BOTTOM COVER THICKNESS: 4 MM; TOP COVER THICKNESS: 7 MM; TYPE: STACKER/N; FOLLOWING CERTIFCATES TO BE SUPPLIED AS PER SANS 1366; TENSILE STRENGTH AND ELONGATION; AGED TENSILE STRENGTH AND ELONGATION; ABRASION RESISTANCE; LAMINATES ADHESION; CORD BRAKING STRENGTH; CORD SPACING; COVER THICKNESS AND CORD LOCATION; THICKNESS OF BELTING; PULL-OUT STREGNTH AFTER REHEATING; TROUGHABILITY; ADHESION OF SECONDARY BELTING REINFORCEMENT; CORD RUBBER COMPOUND PENETRATION TEST; DIAMETER OF CORDS; DIAMETER  OF CORDS; DYNAMIC CORD PULL-OUT FATIGUE RESISTANCE; MUST ALSO COMPLY WITH ESKOM STANDARD 240-119637905
</t>
  </si>
  <si>
    <t>BELT, CONVEYOR: WIDTH: 810 MM; LENGTH: 5.56 M; CLASS: 315/2; PLY: 2; MATERIAL: RUBBER; BOTTOM COVER THICKNESS: 1.6 MM; TOP COVER THICKNESS: 3.2 MM; FITTED WITH 40MM HIGH SIDE WALL, FLUSH ON WIDTH AND 30MM X 10MM VEE EXTRUSION CENTRALLY SITUATED ON UNDERSIDE AND JOINT WITH SUPER A FASTNERS; RUBBER SPECIFICATION TO SANS 1173/2006</t>
  </si>
  <si>
    <t>BELT, CONVEYOR: WIDTH: 1.8 M; LENGTH: 200 M; CLASS: ST1000; PLY: 5/5; MATERIAL: STL CORD; BOTTOM COVER THICKNESS: 5 MM; TOP COVER THICKNESS: 5 MM; SPECIFICATION: SABS 1366; TYPE: M; OVERALL THICKNESS: 14 MM; TO THE LATEST EDITION AND BEARING THE SABS MARK OF APPROVAL, TO BE MANUFACTURED ACCORDING TO ESKOM STANDARD GGSS0921, REV 2, TO BE FITTED WITH 2MM RIP STOP FOR EVERY 25M; ONE ROLL = 200 METRES; VENDORS ARE RESPONSIBLE FOR ENSURING THAT THEY ARE PERFORMING AGAINST THE CORRECT DRAWING REVISION NUMBER (IF APPLICABLE).</t>
  </si>
  <si>
    <t>BELT, CONVEYOR: WIDTH: 1.2 M; LENGTH: 250 M; CLASS: ST1250; MATERIAL: RUBBER REINFORCED; BOTTOM COVER THICKNESS: 6 MM; TOP COVER THICKNESS: 8 MM; SPECIFICATION: SANS 1366; TYPE: STACKER M; OVERALL THICKNESS: 18.3 MM; 2 METER FABRIC RIPSTOPS FOR EVERY 25 METERS, IS TO BE MANUFACTURED AND SUPPLIED ACCORDING TO GGSS 0921 REV 2, ONE ROLL = 250 METERS; VENDORS ARE RESPONSIBLE FOR ENSURING THAT THEY ARE PERFORMING AGAINST THE CORRECT DRAWING REVISION NUMBER (IF APPLICABLE).</t>
  </si>
  <si>
    <t>BELT, CONVEYOR: WIDTH: 1.8 M; LENGTH: 115 M; CLASS: ST630; PLY: 5; MATERIAL: STL CORD; BOTTOM COVER THICKNESS: 5 MM; TOP COVER THICKNESS: 5 MM; SPECIFICATION: SABS 1366; TYPE: M; OVERALL THICKNESS: 16 MM; TO THE LATEST EDITION AND BEARING THE SABS MARK OF APPROVAL, 1 X 232M AND 2 X 115M ROLLS WITH RIP STOPS EVERY 25M; VENDORS ARE RESPONSIBLE FOR ENSURING THAT THEY ARE PERFORMING AGAINST THE CORRECT DRAWING REVISION NUMBER (IF APPLICABLE).</t>
  </si>
  <si>
    <t>BELT, CONVEYOR: WIDTH: 1.05 M; LENGTH: 250 M; CLASS: ST630; PLY: 5; MATERIAL: STL CORD; BOTTOM COVER THICKNESS: 5 MM; TOP COVER THICKNESS: 5 MM; SPECIFICATION: SABS 1366; TYPE: M; OVERALL THICKNESS: 18 MM; TO THE LATEST EDITION AND BEARING THE SABS MARK OF APPROVAL, ONE ROLL = 250 METRES; VENDORS ARE RESPONSIBLE FOR ENSURING THAT THEY ARE PERFORMING AGAINST THE CORRECT DRAWING REVISION NUMBER (IF APPLICABLE).</t>
  </si>
  <si>
    <t>BELT, CONVEYOR: WIDTH: 1.05 M; LENGTH: 300 M; CLASS: ST1250; MATERIAL: STL CORD; 7 MB; SPECIFICATION TO BE OBTAINED FROM TUTUKA POWER STATION, ONE ROLL = 300 METRES; VENDORS ARE RESPONSIBLE FOR ENSURING THAT THEY ARE PERFORMING AGAINST THE CORRECT DRAWING REVISION NUMBER (IF APPLICABLE).</t>
  </si>
  <si>
    <t>BELT, CONVEYOR: WIDTH: 1.35 M; LENGTH: 300 M; CLASS: ST1600; MATERIAL: STL CORD; BOTTOM COVER THICKNESS: 7 MM; TOP COVER THICKNESS: 7 MM; TYPE: M; SPECIFICATION TO BE OBTAINED FROM TUTUKA POWER STATION; 7 MT X 7 MB, ONE ROLL = 300 METRES; 1 METRE RIP CORD EVERY 30 METRES; VENDORS ARE RESPONSIBLE FOR ENSURING THAT THEY ARE PERFORMING AGAINST THE CORRECT DRAWING REVISION NUMBER (IF APPLICABLE).</t>
  </si>
  <si>
    <t>BELT, CONVEYOR: WIDTH: 1.5 M; LENGTH: 300 M; CLASS: ST1000; MATERIAL: RUBBER; BOTTOM COVER THICKNESS: 7 MM; TOP COVER THICKNESS: 7 MM; TYPE: N; INSERTED STEEL PLY; STEELCORD BELT; ADD STEEL MESH RIP STOPS EVERY 25 M; DRAWING NO: GGSS0921; VENDORS ARE RESPONSIBLE FOR ENSURING THAT THEY ARE PERFORMING AGAINST THE CORRECT DRAWING REVISION NUMBER (IF APPLICABLE).</t>
  </si>
  <si>
    <t>BELT, CONVEYOR: WIDTH: 1.5 M; LENGTH: 80-120 M; CLASS: ST500; MATERIAL: RUBBER; BOTTOM COVER THICKNESS: 7 MM; TOP COVER THICKNESS: 7 MM; GRADE HEAT RESISTANT 80 DEG CELCIUS CONSTANT; ADD STEEL MESH RIP STOPS EVERY 25 M; DRAWING NO: GGSS0921; VENDORS ARE RESPONSIBLE FOR ENSURING THAT THEY ARE PERFORMING AGAINST THE CORRECT DRAWING REVISION NUMBER (IF APPLICABLE).</t>
  </si>
  <si>
    <t>BELT, CONVEYOR: WIDTH: 1.8 M; LENGTH: 114-130 M; CLASS: ST500; MATERIAL: RUBBER; BOTTOM COVER THICKNESS: 7 MM; TOP COVER THICKNESS: 7 MM; TYPE: N; ADD STEEL MESH RIP STOPS EVERY 25 M; DRAWING NO: GG550920; PART NO: ST500, SUPPLIER: UNKNOWN; VENDORS ARE RESPONSIBLE FOR ENSURING THAT THEY ARE PERFORMING AGAINST THE CORRECT DRAWING REVISION NUMBER (IF APPLICABLE).</t>
  </si>
  <si>
    <t>BELT, CONVEYOR: WIDTH: 1.2 M; LENGTH: 238 M; CLASS: ST1000; MATERIAL: RUBBER STL CORD REINFORCED; BOTTOM COVER THICKNESS: 7 MM; TOP COVER THICKNESS: 7 MM; TYPE: N; SUPPL P/N: ST1000; WITH STEEL MESH RIP STOPS EVERY 25M; IN ROLLS; TO CONFORM TO SANS 1366</t>
  </si>
  <si>
    <t xml:space="preserve">BELT, CONVEYOR: WIDTH: 1.8 M; LENGTH: 320 M; CLASS: ST1250; PLY: STL CORD; MATERIAL: RUBBER; BOTTOM COVER THICKNESS: 7 MM; TOP COVER THICKNESS: 7 MM; TYPE: N; ADD STEELMESH RIP STOPS EVERY 25 M; DRAWING NO: GGSS0921; PART NO: ST1250, SUPPLIER: UNKNOWN; VENDORS ARE RESPONSIBLE FOR ENSURING THAT THEY ARE PERFORMING AGAINST THE CORRECT DRAWING REVISION NUMBER (IF APPLICABLE).
</t>
  </si>
  <si>
    <t>Description</t>
  </si>
  <si>
    <t>BELT, CONVEYOR: WIDTH: 1.5 M; CLASS: ST800; MATERIAL: STL CORD; BOTTOM COVER THICKNESS: 5 MM; TOP COVER THICKNESS: 7 MM; SPECIFICATION: SABS 1366-1982; OVERALL THICKNESS: 18 MM; CLASS M, TECHNICAL SPECIFICATION MINIMUM TENSILE STRENGTH 800N/MM, MAXIMUM CORD DIAMETER: 3.6MM, MINIMUM ACTUAL CORD TENSILE STRENGTH: 11.5kN, CORD POSITIONING TOLERANCE CORD SECTION MAX 1PCT/1MM, MIN. ZINC COAT OF CORDC/SQM; 30GR, WIRE USED, CORD DESIGN CONFIGURATION, PITCH +/-1.5MM IS 17.4MM, NUMBER OF CORDS ADMISSIBLE TOLERANCE +/-12; 109, TOP/BOTTOM COVER CLASS M DIN X /LRR EOB, PHYSICAL PROPERTIES, TENSILE STRENGTH 25N/MM2 SQUARE, ELONGATION AT BREAK 450PCT, ABRASION 150MM3 CUBE, TRACKING MAX 5PCT OF WIDTH MAX +/-75MM, SPECIFICATION MANUFACTURED ACCORDING TO SABS MARK OF APPROVAL, DIN22 131 FOR HOISTING AND CONVEYING, DIN 3051; TEST TO ST; VENDORS ARE RESPONSIBLE FOR ENSURING THAT THEY ARE PERFORMING AGAINST THE CORRECT DRAWING REVISION NUMBER (IF APPLICABLE).</t>
  </si>
  <si>
    <t>BELT, CONVEYOR: WIDTH: 1.65 M; CLASS: ST800; MATERIAL: STL CORD; BOTTOM COVER THICKNESS: 5 MM; TOP COVER THICKNESS: 7 MM; SPECIFICATION: SABS 1366-1982; CLASS M, WIRE DIAMETER 3.6MM, MASS 39 KILOGRAM PER METER, NUMBER OF CORDS 93, MINIMUM TENSILE STRENGTH: 800N/MM, MAXIMUM CORD DIAMETER 3.6MM, COVER TYPE TYPE M X, NON CARRYING SIDE LRR EOB, CORD PITCH 17.4MM, CORD POSITIONING TOLERANCE 1PCT +/-1MM, MINIMUM CORD TENSILE STRENGTH 11.5KN TENSILE STRENGTH 25N/MM2 SQUARE, ABRASION 120MM3 CUBE, TRACKING MAXIMUM 5PCT OF WIDTH, DIN22 131, EMBOSSING EVERY 25 METERS NON CARRYING SIDE; VENDORS ARE RESPONSIBLE FOR ENSURING THAT THEY ARE PERFORMING AGAINST THE CORRECT DRAWING REVISION NUMBER (IF APPLICABLE).</t>
  </si>
  <si>
    <t>BELT, CONVEYOR: WIDTH: 1.5 M; CLASS: ST1250; MATERIAL: STL CORD; BOTTOM COVER THICKNESS: 5 MM; TOP COVER THICKNESS: 7 MM; SPECIFICATION: DIN 22 131; DIN 3051; SABS 1366-1982; TYPE: M; OVERALL THICKNESS: 16 MM; TECHNICAL SPECIFICATION MINIMUM TENSILE STRENGTH 1250N/MM, MINIMUM ACTUAL CORD TENSILE STRENGTH 19.2KN, MAXIMUM CORD DIAMETER 3.6MM, CORD POSITIONING TOLERANCE CROSS SECTION MAX 1 PCT +/-1MM, MIN ZINC COAT OF CORDS/SQM 30GR, STEEL CORD WIRE USED BAKAET BELGUIM, CORD DESIGN 7X7 CONFIGURATION, PITCH +/-1.5MM IS 11MM, NUMBER OF CORDS ADMISSIBLE TOLERANCE +/-12 105, DINX/LRR EOB, PHYSICAL PROPERTIES TENSILE STRENGTH 25N/MM2, ELONGATION AT BREAK 450 PCT, ABRASION 150MM3, TRACKING MAX 5 PCT OF WIDTH MAX +/- 75MM, SPECIFICATION MANUFACTURED ACCORDING TO STEEL CORD REINFORCED, SABS MARK OF APPROVAL, STEEL CORD FOR HOISTING AND CONVEYING, STEEL WIRE CORD, TEST TO STEEL CORD WIRE FOR CORROSION, TEST CERTIFICATE TO BE SUPPLIED WITH IDENTIFICATION ON TOP COVER OF ST1250/7T/5B/1500BW/CLASS M EVERY 25 METRES; VENDORS ARE RESPONSIBLE FOR ENSURING THAT THEY ARE PERFORMING AGAINST THE CORRECT DRAWING REVISION NUMBER (IF APPLICABLE).</t>
  </si>
  <si>
    <t>BELT, CONVEYOR: WIDTH: 1.8 M; CLASS: ST800; MATERIAL: STL CORD; BOTTOM COVER THICKNESS: 5 MM; TOP COVER THICKNESS: 7 MM; SPECIFICATION: DIN 22 131; SABS 1366-982; TYPE: MX; OVERALL THICKNESS: 15 MM; MINIMUM TENSILE STRENGTH 800N/MM, MAXIMUM CORD DIAMETER: 3.6MM, NUMBER OF CORD 101, NON CARRYING SIDE LRR EOB, CORD PITCH 17.41MM, CORD TOLERANCE: 1PCT +/-1MM, MINIMUM CORD TENSILE STRENGTH 11.5KN, TENSILE STRENGTH 25N/MM2, ABRASION 120MM3, TRACKING MAXIMUM: 5PCT OF WIDTH; EMBOSSING EVERY 25 METERS NONCARRYING SIDE; VENDORS ARE RESPONSIBLE FOR ENSURING THAT THEY ARE PERFORMING AGAINST THE CORRECT DRAWING REVISION NUMBER (IF APPLICABLE).</t>
  </si>
  <si>
    <t>BELT, CONVEYOR: WIDTH: 1.2 M; CLASS: ST800; MATERIAL: STL CORD; BOTTOM COVER THICKNESS: 5 MM; TOP COVER THICKNESS: 7 MM; SPECIFICATION: DIN 22 131; SABS 1366-1982; TYPE: MX; OVERALL THICKNESS: 15 MM; MINIMUM TENSILE STRENGTH: 800N/MM, MAXIMUM CORD DIAMETER: 3.6MM, NUMBER OF CORDS 67, NON CARRYING SIDE LRR EOB, CORD PITCH 17.55MM, CORD POSITIONING TOLERANCE 1PCT +/-1MM, MINIMUM CORD TENSILE STRENTH 11.5K/N, TENSILE STRENTH 25N/MM2, ABRASION 120MM3, TRACKING MAXIMUM: 5PCT OF EMBOSSING EVERY 25 METERS NON CARRYING SIDE; VENDORS ARE RESPONSIBLE FOR ENSURING THAT THEY ARE PERFORMING AGAINST THE CORRECT DRAWING REVISION NUMBER (IF APPLICABLE).</t>
  </si>
  <si>
    <t>BELT, CONVEYOR: WIDTH: 2.1 M; LENGTH: 334 M; CLASS: ST500; MATERIAL: RUBBER; BOTTOM COVER THICKNESS: 4 MM; TOP COVER THICKNESS: 7 MM; TYPE: STL CORD; OVERALL THICKNESS: 14 MM; BOTTOM COVER PATTERN: SMOOTH; TOP COVER PATTERN: SMOOTH; COVER GRADE: M; SUPPLY ON A REUSABLE STEEL REEL; APPLICATION: STOCKYARD/BYPASS LINK CONVEYOR</t>
  </si>
  <si>
    <t>BELT, CONVEYOR: WIDTH: 1.8 M; LENGTH: 1.932 KM; CLASS: ST630; MATERIAL: RUBBER; BOTTOM COVER THICKNESS: 4 MM; TOP COVER THICKNESS: 7 MM; TYPE: STL CORD; OVERALL THICKNESS: 15 MM; BOTTOM COVER PATTERN: SMOOTH; TOP COVER PATTERN: SMOOTH; COVER GRADE: M; SUPPLY ON A REUSABLE STEEL REEL; APPLICATION: STOCKYARD LIVE STOCKPILE RECLAIM CONVEYOR; SENSOR LOOPS MUST BE EMBEDDED IN THE BELT AT 50 M INTERVALS</t>
  </si>
  <si>
    <t>BELT, CONVEYOR: WIDTH: 2.1 M; LENGTH: 1.779 KM; CLASS: ST800; MATERIAL: RUBBER; BOTTOM COVER THICKNESS: 4 MM; TOP COVER THICKNESS: 7 MM; TYPE: STL CORD; OVERALL THICKNESS: 15 MM; BOTTOM COVER PATTERN: SMOOTH; TOP COVER PATTERN: SMOOTH; COVER GRADE: M; SUPPLY ON A REUSABLE STEEL REEL; APPLICATION: STOCKYARD STOCKPILE STACKING CONVEYOR; SENSOR LOOPS MUST BE EMBEDDED IN THE BELT AT 50 M INTERVAL</t>
  </si>
  <si>
    <t>BELT, CONVEYOR: WIDTH: 2.1 M; LENGTH: 1.983 KM; CLASS: ST1000; MATERIAL: RUBBER; BOTTOM COVER THICKNESS: 4 MM; TOP COVER THICKNESS: 7 MM; TYPE: STL CORD; OVERALL THICKNESS: 15 MM; BOTTOM COVER PATTERN: SMOOTH; TOP COVER PATTERN: SMOOTH; COVER GRADE: M; SUPPLY ON A REUSABLE STEEL REEL; APPLICATION: STOCKYARD STOCKPILE STACKING/RECLAIM CONVEYOR; SENSOR LOOPS MUST BE EMBEDDED IN THE BELT AT 50 M INTERVALS</t>
  </si>
  <si>
    <t>BELT, CONVEYOR: WIDTH: 1.8 M; LENGTH: 637 M; CLASS: ST500; MATERIAL: RUBBER; BOTTOM COVER THICKNESS: 4 MM; TOP COVER THICKNESS: 7 MM; TYPE: STL CORD; OVERALL THICKNESS: 14 MM; BOTTOM COVER PATTERN: SMOOTH; TOP COVER PATTERN: SMOOTH; COVER GRADE: M; SUPPLY ON A REUSABLE STEEL REEL; APPLICATION: STOCKYARD TERRACE LINK CONVEYOR AND STOCKYARD OVER SILO CONVEYOR</t>
  </si>
  <si>
    <t>BELT, CONVEYOR: WIDTH: 1.8 M; LENGTH: 862 M; CLASS: ST1000; MATERIAL: RUBBER; BOTTOM COVER THICKNESS: 4 MM; TOP COVER THICKNESS: 7 MM; TYPE: STL CORD; OVERALL THICKNESS: 15 MM; BOTTOM COVER PATTERN: SMOOTH; TOP COVER PATTERN: SMOOTH; COVER GRADE: M; SUPPLY ON A REUSABLE STEEL REEL; APPLICATION: STOCKYARD TERRACE LINK CONVEYOR</t>
  </si>
  <si>
    <t>BELT, CONVEYOR: WIDTH: 1.2 M; LENGTH: 852 M; CLASS: ST1250; MATERIAL: RUBBER; BOTTOM COVER THICKNESS: 4 MM; TOP COVER THICKNESS: 6 MM; TYPE: STL CORD; OVERALL THICKNESS: 15 MM; BOTTOM COVER PATTERN: SMOOTH; TOP COVER PATTERN: SMOOTH; COVER GRADE: M; SUPPLY ON A REUSABLE STEEL REEL; APPLICATION: TERRACE INCLINE CONVEYORS; SENSOR LOOPS MUST BE EMBEDDED IN THE BELT AT 50 M INTERVALS</t>
  </si>
  <si>
    <t>BELT, CONVEYOR: WIDTH: 1.2 M; LENGTH: 124 M; CLASS: ST500; MATERIAL: RUBBER; BOTTOM COVER THICKNESS: 4 MM; TOP COVER THICKNESS: 7 MM; TYPE: STL CORD; OVERALL THICKNESS: 14 MM; BOTTOM COVER PATTERN: SMOOTH; TOP COVER PATTERN: SMOOTH; COVER GRADE: M; SUPPLY ON A REUSABLE STEEL REEL; APPLICATION: TERRACE REVERSIBLE SHUTTLE CONVEYOR; AND TERRACE SECONDARY DISTRIBUTION CONVEYOR</t>
  </si>
  <si>
    <t>Note: Quantities are each</t>
  </si>
  <si>
    <t>BELT, CONVEYOR: WIDTH: 840 MM; LENGTH: 8.8 M; CLASS: 315; PLY: 2; MATERIAL: RUBBER NATURAL; BOTTOM COVER THICKNESS: 2 MM; TOP COVER THICKNESS: 4 MM; SPECIFICATION: SANS 1173; TYPE: N; OVERALL THICKNESS: 8.58 MM; FEEDER TO BE MANUFACTURED ACCORDING THE SPECIFICATION UNLESS OTHERWISE STATED IN THE KENDAL SPECIFICATION BELOW: 1, DUNLOP 60 SH AND GOODYEAR ACCEPTABLE ONLY; 2. 844 MM MAX AS PER SPLICING METHOD CLIPPED, SUPER A MINET STAINLESS STEEL CLIPS TO BE USED WITH COPPER RIVETS; CLIPS TO START 45MM FROM EDGE AND TO EXTEND FOR 750MM UNTIL 45MM FROM OPPOSITE EDGE; CONNECTION SPINDLE TO BE 790MM IN LENGTH AND MANUFACTURED FROM 308 STAINLESS STEEL WITH THREADED ENDS AND SUPPLIED WITH TWO STANDARDS NYLOC NUTS TO SECURE SPINDLE; 4, FABRICATION TO HAVE REINFORCED S60 SIDEWALLS INSTALLED FLUSH ON EDGES; SIDEWALLS MUST HAVE A CONTINUOUS THINKNESS OF 6 MM TO 8 MM, SIDEWALLS TO BE GLUED ON WITH SC2000 GLUE ONLY, REMA TIP TOP BLACK GRADE; 5, PROPER BONDING AND ATTACHMENT MUST BE ACHIEVED, SIDEWALL ATTACHMENT BASE TO BE 35 MM WIDE, SIDEWALL TO BE FITTED WITH CONNECTORS OVER CLIPS; TO BE FITTED WITH 30 MM WD X 10 MM THK V EXTRUSION; EXTRUSION TO BE GLUED ON USING SC2000 GLUE ONLY REMA TIP TOP BLACK GRADE; EXTRUSION MUST BE EXACTLY IN THE MIDDLE OF THE RUN EXACTLY PARALLEL TO THE EDGES; AN EXTRUSION STRIP DEVIATION OF NO MORE THAN A TOTAL OF 2.5 MM FROM THE CENTERLINE IS ALLOWABLE AND IS CONDSIDERED ACCEPTABLE.</t>
  </si>
  <si>
    <t>BELT, CONVEYOR: WIDTH: 1.65 M; LENGTH: 300 M; CLASS: ST500; MATERIAL: RUBBER; BOTTOM COVER THICKNESS: 5 MM; TOP COVER THICKNESS: 8 MM; SPECIFICATION: SANS 1366-2006; TYPE: N; TRANSVERSE, SIDES MUST BE SEALED WITH INDENT MARKING ON BOTTOM COVER ONLY, TOP COVER TO BE SMOOTH, TO COMPLY WITH SPECIFICATION, STEELCORD REINFORCED; THE EMPTY TRACKING SHOULD BE LESS THAN +/-75MM AT ANY FIXED POINT MARKING SHOULD BE AS PER 7.2 OF THE SPECIFICATION BUT SHOULD ALSO INCLUDE THE TOP AND BOTTOM COVER THICKNESS, BE +/-1MM DEEP, +/-25MM HIGH AND THE FIRST MARKING ON THE ROLL SHOULD BE WITHIN 5M FROM THE END OF THE ROLL FOR EASY INSPECTION AFTER DELIVERY; SHOULD BE DELIVERED ON AN INCAPDSULATING 8 SIDED STEEL REEL WITH THE RELEVANT INFORMATION CLEARLY MARKED ON THE SIDE OF THE REEL; NB - INCLUDE THE FOLLOWING DOCUMENTS AS PART OF THE DATAPACK WITH DELIVERY COPIES OF STEEL CORD TEST CERTIFICATES, FINAL TEST CERTIFICATE, COPIES OF REPAIR REPORT</t>
  </si>
  <si>
    <t>BELT, CONVEYOR: WIDTH: 1.35 M; LENGTH: 300 M; CLASS: ST630; MATERIAL: RUBBER; BOTTOM COVER THICKNESS: 5 MM; TOP COVER THICKNESS: 8 MM; TYPE: N; CROSS, EXTENDABLE AND SHIFTABLE, SIDES MUST BE SEALED, INDENT MARKING TO BE SMOOTH, TO COMPLY WITH SPECIFICATION SANS 1366:2006; STEELCORD REINFORCED; THE EMPTY TRACKING SHOULD BE LESS THAN + OR - 5 PCT AT ANY FIXED POINT; MARKING SHOULD BE AS PER 7.2 OF THE SPECIFICATION, BUT SHOULD ALSO INCLUDE +/- 1MM DEEP, +/- 25MM HIGH AND THE FIRST MARKING ON THE ROLL SHOULD BE WITHIN 5 METERS FROM THE END OF THE ROLL FOR EASY INSPECTION AFTER DELIVERY; SHOULD BE DELIVERED ON AN INCAPSULATING 8 SIDED STEEL CREEL WITH THE RELEVANT INFORMATION CLEARLY MARKED ON THE SIDE OF THE CREEL; NB - INCLUDE THE FOLLOWING DOCUMENTS AS PART OF THE DATAPACK WITH DELIVERY: COPIES OF STEEL CORD TEST CERTIFICATES, FINAL TEST CERTIFICATE, COPIES OF REPAIR REPORT FROM THE FACTORY INDICATING TYPE, NUMBER OFF, SIZE AND POSITION OF REPAIRS, NB - WILL NOT BE ACCEPTED WITHOUT THESE DOCUMENTS</t>
  </si>
  <si>
    <t>BELT, CONVEYOR: WIDTH: 1.35 M; LENGTH: 600 MM; CLASS: ST1600; MATERIAL: RUBBER; BOTTOM COVER THICKNESS: 6 MM; TOP COVER THICKNESS: 8 MM; TYPE: N; OVERLAND, SIDES MUST BE SEALED, INDENT MARKING TO BE SMOOTH, TO COMPLY WITH SPECIFICATION SANS 1366:2006; STEELCORD REINFORCED; THE EMPTY TRACKING SHOULD BE LESS THAN + OR - 5 PCT AT ANY FIXED POINT; MARKING SHOULD BE AS PER 7.2 OF THE SPECIFICATION, BUT SHOULD ALSO INCLUDE +/- 1MM DEEP, +/- 25MM HIGH AND THE FIRST MARKING ON THE ROLL SHOULD BE WITHIN 5 METERS FROM THE END OF THE ROLL FOR EASY INSPECTION AFTER DELIVERY; SHOULD BE DELIVERED ON AN INCAPSULATING 8 SIDED STEEL CREEL WITH THE RELEVANT INFORMATION CLEARLY MARKED ON THE SIDE OF THE CREEL; NB - INCLUDE THE FOLLOWING DOCUMENTS AS PART OF THE DATAPACK WITH DELIVERY: COPIES OF STEEL CORD TEST CERTIFICATES, FINAL TEST CERTIFICATE, COPIES OF REPAIR REPORT FROM THE FACTORY INDICATING TYPE, NUMBER OFF, SIZE AND POSITION OF REPAIRS, NB - WILL NOT BE ACCEPTED WITHOUT THESE DOCUMENTS</t>
  </si>
  <si>
    <t>BELT, CONVEYOR: WIDTH: 1.8 M; LENGTH: 300 M; CLASS: ST1600; MATERIAL: RUBBER; BOTTOM COVER THICKNESS: 6 MM; TOP COVER THICKNESS: 6 MM; TYPE: N; REFERENCE NO: S1, UNK; ST1600, UNK; INDENT MARKING ONLY, AND TO BE SMOOTH TO COMPLY WITH SPECIFICATION SANS 1366:2006; STEELCORD REINFORCED; THE EMPTY TRACKING SHOULD BE LESS THAN + OR - 75MM AT ANY FIXED POINT; MARKING SHOULD BE AS PER 7.2 OF THE SPECIFICATION BUT SHOULD ALSO INCLUDE +/- 1MM DEEP, +/- 25MM HIGH, AND THE FIRST MARKING ON THE ROLL SHOULD BE WITHIN 5 METERS FROM THE END OF THE ROLL, FOR EASY INSPECTION AFTER DELIVERY; SHOULD BE DELIVERED ON AN INCAPSULATING 8 SIDED STEEL CREEL WITH THE RELEVANT INFORMATION CLEARLY MARKED ON THE SIDE OF THE CREEL; NB - INCLUDE THE FOLLOWING DOCUMENTS AS PART OF THE DATAPACK WITH DELIVERY: COPIES OF STEEL CORD TEST CERTIFICATES FINAL TEST CERTIFICATE, COPIES OF REPAIR REPORT FROM THE FACTORY INDICATING TYPE, NUMBER OFF</t>
  </si>
  <si>
    <t>BELT, CONVEYOR: WIDTH: 1.8 M; LENGTH: 300 M; CLASS: ST1250; MATERIAL: RUBBER STL CORD REINFORCED; BOTTOM COVER THICKNESS: 6 MM; TOP COVER THICKNESS: 6 MM; SPECIFICATION: SANS 1366-2006; TYPE: N; S3, S4, S5, T1A AND T1B, INDENT MARKING ON BOTTOM COVER ONLY AND TOP COVER TO BE SMOOTH; TO COMPLY WITH SPECIFICATION; THE EMPTY TRACKING SHOULD BE LESS THAN + OR - 75MM AT ANY FIXED POINT; MARKING SHOULD BE AS PER 7.2 OF THE SPECIFICATION BUT SHOULD ALSO INCLUDE THE TOP AND BOTTOM COVER THICKNESS, BE +/-1MM DEEP, +/- 25MM HIGH AND THE FIRST MARKING ON THE ROLL SHOULD BE WITHIN 5 METERS FROM THE END OF THE ROLL FOR EASY INSPECTION AFTER DELIVERY. SHOULD BE DELIVERED ON AN INCAPDSULATING 8 SIDED STEEL CREEL WITH THE RELEVANT INFORMATION CLEARLY MARKED ON THE SIDE OF THE CREEL; NB - INCLUDE THE FOLLOWING DOCUMENTS AS PART OF THE DATAPACK WITH DELIVERY: COPIES OF STEEL CORD TEST CERTIFICATES, FINAL TEST CERTIFICATE, COPIES OF REPAIR REPORT FROM THE FACTORY INDICATING TYPE, NUMBER OFF, SIZE AND POSITION OF REPAIRS, NB - WILL NOT BE ACCEPTED WITHOUT THESE DOCUMENTS</t>
  </si>
  <si>
    <t>BELT, CONVEYOR: WIDTH: 1.05 M; CLASS: ST800; MATERIAL: RUBBER; BOTTOM COVER THICKNESS: 4 MM; TOP COVER THICKNESS: 7 MM; SPECIFICATION: SANS 1366-2006; T8 INCLINE, GRADE N COVERS, INDENT MARKING ON BOTTOM COVER ONLY AND TOP COVER TO BE SMOOTH, TO COMPLY WITH STEELCORD REINFORCED, THE EMPTY TRACKING SHOULD BE LESS THAN +/-5PCT AT ANY FIXED POINT, MARKING SHOULD BE AS PER 7.2 OF THE SPECIFICATION BUT SHOULD ALSO INCLUDE THE TOP AND BOTTOM COVER THICKNESS, BE +/-1MM DEEP, +/-25MM HIGH AND THE FIRST MARKING ON THE ROLL SHOULD BE WITHIN 5 METERS FROM THE END OF THE ROLL FOR EASY INSPECTION AFTER DELIVERY, SHOULD BE DELIVERED ON AN INCAPSULATING 8 SIDED STEEL CREEL WITH THE RELEVANT INFORMATION CLEARLY MARKED ON THE SIDE OF THE CREEL, NB - INCLUDE THE FOLLOWING DOCUMENTS AS PART OF THE DATAPACK WITH DELIVERY: COPIES OF STEEL CORD TEST CERTIFICATES, FINAL TEST CERTIFICATE, COPIES OF REPAIR REPORT FROM THE FACTORY INDICATING TYPE</t>
  </si>
  <si>
    <t>BELT, CONVEYOR: WIDTH: 810 MM; LENGTH: 5.64 M; CLASS: 315; PLY: 2; MATERIAL: RUBBER VULCANIZED; BOTTOM COVER THICKNESS: 1.6 MM; TOP COVER THICKNESS: 3.2 MM; SPECIFICATION: SABS 1173-2013; TYPE: N; HOT VULCANISED; HOT SPLICED ENDLESS; TOP COVER TO BE FITTED WITH 40MM HIGH SIDE WALLS WITHOUT FABRIC; FLUSH ON WIDTH EDGES S40; SIDE WALLS TO BE JOINED WITH GLUE; BOTTOM COVER TO BE FITTED WITH 30MM WD X 10MM HT V-WEDGE EXTRUDED RUBBER CENTRALLY SITUATED ON THE WIDTH; THE EXTRUSION MUST BE EXACTLY IN THE MIDDLE OF THE BELT; MINIMUM ADHESION FOR THE SIDE WALLS AND EXTRUSION IS 5N/MM; NOTE THE SPECIFICATIONS; ALL TESTS MUST BE DONE ACCORDING TO SABS 1173-2013; BELT PACKED IN PLASTIC WITH THE COMPANY NAME ON; MARKING OF THE BELT SHALL BE ACCORDING TO SABS 1173-2013; 7.2; BATCH TEST CERTIFICATES TO BE DELIVERED WITH THE ORDER</t>
  </si>
  <si>
    <t>BELT, CONVEYOR: WIDTH: 810 MM; LENGTH: 5.6 M; CLASS: 315; PLY: 2; MATERIAL: TEXTILE REINFORCED; BOTTOM COVER THICKNESS: 1.6 MM; TOP COVER THICKNESS: 3.2 MM; SPECIFICATION: SABS 1173-2013; TYPE: N; HOT VULCANISED; FITTED WITH SUPER A MINET HINGE FASTNERS AND HARDENED SPINDLE WITH NYKOC NUTS; TOP COVER TO BE FITTED WITH 40MM HIGH SIDE WALLS WITHOUT FABRIC FLUSH ON WIDTH EDGES S40; SIDE WALLS TO BE JOINED WITH GLUE; BOTTOM COVER TO BE FITTED WITH 30MM WIDE X 10MM HIGH V WEDGE EXTRASION RUBBER CENTRALLY SITUATED ON THE WIDTH; THE EXTRASION MUST BE EXACTLY IN THE MIDDLE OF THE BELT; EXTRASION AND SIDE WALL MATERIAL MUST BE 60 SHORE HARDNESS; NOTE; THE SPECIFICATION IS A MINIMUM REQUIREMENT FOR DIMENSIONS COMPOSITION JIONTS AND TESTING; BELT SPECIFICATION ALL TESTS MUST BE DONE ACCORDING TO SABS 1173-2013; BELT PACKED IN PLASTIC WITH THE COMPANY NAME ON; MARKING OF THE BELT SHALL BE ACCORDING TO SABS 1173-2013; BATCH TEST CERTIFICATE TO BE DELIVERED WITH THE ORDER</t>
  </si>
  <si>
    <t>BELT, CONVEYOR: WIDTH: 825 MM; LENGTH: 8.3 M; CLASS: 315; PLY: 2; MATERIAL: NYLON/POLYESTER; BOTTOM COVER THICKNESS: 1.6 MM; TOP COVER THICKNESS: 3.2 MM; SPECIFICATION: SABS 1173; TYPE: FEEDER; OVERALL THICKNESS: 8 +/-0.5 MM; FITTED WITH 40MM HIGH S40 SIDEWALL FLUSH TO TOP EDGES, BOTTOM COVER FITTED WITH 30MM WIDE BY 10MM HIGH V EXTRUSION LONGITUDINALLY IN THE CENTRE, BOTH S40 SIDEWALL AND V EXTRUSION TO BE VULCANIZED TO HAVE A CLIP JOINT, TYPE SUPER "A" STAINLESS STEEL MINET FASTENER, TO BE SUPPLIED WITH A 6MM SPRING STEEL ROD 820MM LONG WITH 15MM THREADED AT EACH END AND TWO 6MM NYLOCK NUTS, ROLLED UP NOT FOLDED</t>
  </si>
  <si>
    <t>Station Description</t>
  </si>
  <si>
    <t>CONVEYOR: DIMENSIONS: WD 900 MM X LG 6.875 M; SUPPL P/N: X-BEL-900-315-3; MILL FEEDER; VENDORS ARE RESPONSIBLE FOR ENSURING THAT THEY ARE PERFORMING AGAINST THE CORRECT DRAWING REVISION NUMBER (IF APPLICABLE).</t>
  </si>
  <si>
    <t>Cost Price Adjustment</t>
  </si>
  <si>
    <t>Components</t>
  </si>
  <si>
    <t>Weighting %</t>
  </si>
  <si>
    <t>Table</t>
  </si>
  <si>
    <t>Months Prior (Base Month)</t>
  </si>
  <si>
    <t>Final Index Month</t>
  </si>
  <si>
    <t>Base Index</t>
  </si>
  <si>
    <t>Ruling Index</t>
  </si>
  <si>
    <t>Factor</t>
  </si>
  <si>
    <t>CPA Amount</t>
  </si>
  <si>
    <t>A</t>
  </si>
  <si>
    <t>Fixed Portion</t>
  </si>
  <si>
    <t>B</t>
  </si>
  <si>
    <t xml:space="preserve">Rubbers and chemicals </t>
  </si>
  <si>
    <t xml:space="preserve">Statssa-P0142.1 Table 2- Rubber Product </t>
  </si>
  <si>
    <t>2021/03</t>
  </si>
  <si>
    <t>C</t>
  </si>
  <si>
    <t xml:space="preserve">Energy </t>
  </si>
  <si>
    <t xml:space="preserve">Labour-Index </t>
  </si>
  <si>
    <t xml:space="preserve">SEIFSA-Table C3a </t>
  </si>
  <si>
    <t>D</t>
  </si>
  <si>
    <t xml:space="preserve">Overhead-Index </t>
  </si>
  <si>
    <t xml:space="preserve">Statssa-PPI-Table C1 </t>
  </si>
  <si>
    <t>Base Amount x Factor</t>
  </si>
  <si>
    <t>Control =Zero</t>
  </si>
  <si>
    <t xml:space="preserve">Steel Wire </t>
  </si>
  <si>
    <t xml:space="preserve">SEIFSA-Table EA-Wire Rod </t>
  </si>
  <si>
    <t xml:space="preserve">Statssa-P0142.1-Table 3-PPI for electricty </t>
  </si>
  <si>
    <t>Arnot PS</t>
  </si>
  <si>
    <t>Camden PS</t>
  </si>
  <si>
    <t>Grootvlei PS</t>
  </si>
  <si>
    <t>Duvha PS</t>
  </si>
  <si>
    <t>Hendrina PS</t>
  </si>
  <si>
    <t>Kriel PS</t>
  </si>
  <si>
    <t>Kusile PS</t>
  </si>
  <si>
    <t>Majuba PS</t>
  </si>
  <si>
    <t>Lethabo PS</t>
  </si>
  <si>
    <t>Matimba PS</t>
  </si>
  <si>
    <t>Matla PS</t>
  </si>
  <si>
    <t>Medupi PS</t>
  </si>
  <si>
    <t>Tutuka PS</t>
  </si>
  <si>
    <t>TOTAL AMOUNTS</t>
  </si>
  <si>
    <t>TOTAL</t>
  </si>
  <si>
    <t>STEEL CORD BELT</t>
  </si>
  <si>
    <t>214616</t>
  </si>
  <si>
    <t>217773</t>
  </si>
  <si>
    <t>213057</t>
  </si>
  <si>
    <t>Tutuka</t>
  </si>
  <si>
    <t>CPA Calculation- Steel Conveyor Belt</t>
  </si>
  <si>
    <t>CPA Calculation- Fabric Conveyor Belt</t>
  </si>
  <si>
    <t>each</t>
  </si>
  <si>
    <t xml:space="preserve">Duvha </t>
  </si>
  <si>
    <t>up to March 2025</t>
  </si>
  <si>
    <t>up to Dec 2024</t>
  </si>
  <si>
    <t>Kendal PS</t>
  </si>
  <si>
    <t>Statssa-P0142.1 Table 1 - PO142 - Final Manufactured Goods</t>
  </si>
  <si>
    <t>Summary</t>
  </si>
  <si>
    <t>Enquiry No.</t>
  </si>
  <si>
    <t>Package Name:</t>
  </si>
  <si>
    <t>Tenderer's Name:</t>
  </si>
  <si>
    <t>READ ME</t>
  </si>
  <si>
    <t>Read these notes BEFORE you commence input or make any changes to this workbook.</t>
  </si>
  <si>
    <t>The Tenderer must provide a clear indication on the Tender Cover Sheet as to whether the offer is "main" or "alternative" (and if there are several alternatives, to number them). There must be a separate Excel and PDF file for each offer, if applicable.</t>
  </si>
  <si>
    <t>NOTE:  ALL CALCULATIONS ARE THE RESPONSIBILITY OF THE TENDERER, AND MUST BE CHECKED THOROUGHLY.  ANY DISCREPANCY FOUND IN THE CALCULATIONS IN THIS WORKBOOK MUST BE BROUGHT TO THE ATTENTION OF ESKOM, THROUGH THE DESIGNATED BUYER!</t>
  </si>
  <si>
    <t>This workbook contains the following sheets:</t>
  </si>
  <si>
    <t>Read Me</t>
  </si>
  <si>
    <r>
      <t xml:space="preserve">This sheet provides an overview to the </t>
    </r>
    <r>
      <rPr>
        <i/>
        <sz val="11"/>
        <rFont val="Arial"/>
        <family val="2"/>
      </rPr>
      <t>Tenderer</t>
    </r>
    <r>
      <rPr>
        <sz val="11"/>
        <rFont val="Arial"/>
        <family val="2"/>
      </rPr>
      <t xml:space="preserve"> of the content and role of the sheets making up the Price Schedule.  It will not form part of the tender or contract.</t>
    </r>
  </si>
  <si>
    <t>Tender Cover Sheet</t>
  </si>
  <si>
    <t>2.1.0 Preamble</t>
  </si>
  <si>
    <t>This sheet provides general guidelines for this section.</t>
  </si>
  <si>
    <r>
      <t xml:space="preserve">This is the main data entry sheet for the Tenderer to complete. The </t>
    </r>
    <r>
      <rPr>
        <i/>
        <sz val="11"/>
        <rFont val="Arial"/>
        <family val="2"/>
      </rPr>
      <t>Tenderer</t>
    </r>
    <r>
      <rPr>
        <sz val="11"/>
        <rFont val="Arial"/>
        <family val="2"/>
      </rPr>
      <t xml:space="preserve"> takes responsibility for ensuring correct inputs.</t>
    </r>
  </si>
  <si>
    <t>PRICING INFORMATION</t>
  </si>
  <si>
    <t>REQUEST FOR PROPOSAL</t>
  </si>
  <si>
    <t>ENQUIRY No.</t>
  </si>
  <si>
    <t>NAME OF PACKAGE:</t>
  </si>
  <si>
    <t xml:space="preserve">TENDERER’S NAME:  </t>
  </si>
  <si>
    <t>THE PRICE:  IN ZAR</t>
  </si>
  <si>
    <t>(excluding VAT)</t>
  </si>
  <si>
    <t>RAND VALUE IN WORDS</t>
  </si>
  <si>
    <t>VAT</t>
  </si>
  <si>
    <t>(including VAT)</t>
  </si>
  <si>
    <t>DATE :</t>
  </si>
  <si>
    <t>FULL NAMES OF SIGNATORY:</t>
  </si>
  <si>
    <t>DESIGNATION OF SIGNATORY:</t>
  </si>
  <si>
    <t>SIGNATURE :</t>
  </si>
  <si>
    <t xml:space="preserve">The items on the Pricing Schedule </t>
  </si>
  <si>
    <t>The Prices quoted by the supplier should be exclusive and inclusive of VAT.</t>
  </si>
  <si>
    <t>The Tenderer must allow for all necessary costs to complete the pricing schedule as required in terms of the specifications, technical scope and conditions of contract whether expressly stated or not in the Price Schedules. The Tenderer must provide any breakdown of prices as may be required for specific items not detailed in the Price Schedule prior to or after contract award.</t>
  </si>
  <si>
    <t>The total of the prices must include for all direct and indirect costs, overheads, profit on costs, risks, liabilities, obligations, etc. relative to the contract.</t>
  </si>
  <si>
    <t xml:space="preserve">If the Supplier has decided not to identify a particular item in the price schedule at the time of tender the cost to the Supplier of doing the work is assumed to be included in, or spread across, the other Prices and rates in the price schedule in order to fulfil the obligation to Provide the Goods and Services for the tendered total of the Prices.  </t>
  </si>
  <si>
    <t>The Prices are the amounts stated in the price column of the Price Schedule.  Where an estimated quantity is stated for an item in the Price Schedule, the Price is calculated by multiplying the estimated quantity by the rate.</t>
  </si>
  <si>
    <t xml:space="preserve">The Price Schedule provides the basis of valuation, price adjustment (CPA) formulae and information for general contract progress monitoring. </t>
  </si>
  <si>
    <t xml:space="preserve">2.1.0 PREAMBLE TO PRICE SCHEDULE </t>
  </si>
  <si>
    <t>2.1.2 CONTRACT PRICE ADJUSTMENT (CPA) FOR INFLATION</t>
  </si>
  <si>
    <t>More details are provided in the Sheet</t>
  </si>
  <si>
    <t>No.</t>
  </si>
  <si>
    <t>Formula Code</t>
  </si>
  <si>
    <t>Summary of the description of the Tenderer's Formulae</t>
  </si>
  <si>
    <t xml:space="preserve">Fixed </t>
  </si>
  <si>
    <r>
      <t>Prices are 100 % fixed and firm. CPA is not applicable</t>
    </r>
    <r>
      <rPr>
        <sz val="11"/>
        <color rgb="FFFF0000"/>
        <rFont val="Arial"/>
        <family val="2"/>
      </rPr>
      <t xml:space="preserve">. </t>
    </r>
    <r>
      <rPr>
        <b/>
        <sz val="11"/>
        <color rgb="FFFF0000"/>
        <rFont val="Arial"/>
        <family val="2"/>
      </rPr>
      <t>Note</t>
    </r>
    <r>
      <rPr>
        <sz val="11"/>
        <color rgb="FFFF0000"/>
        <rFont val="Arial"/>
        <family val="2"/>
      </rPr>
      <t>( Cell B10 must be a blank cell)</t>
    </r>
    <r>
      <rPr>
        <sz val="11"/>
        <rFont val="Arial"/>
        <family val="2"/>
      </rPr>
      <t>.</t>
    </r>
  </si>
  <si>
    <t>Type in the description of each formula in the tables below</t>
  </si>
  <si>
    <t>E</t>
  </si>
  <si>
    <t>F</t>
  </si>
  <si>
    <t>G</t>
  </si>
  <si>
    <t>H</t>
  </si>
  <si>
    <t>I</t>
  </si>
  <si>
    <t>J</t>
  </si>
  <si>
    <t>SPECIFIC REQUIREMENTS</t>
  </si>
  <si>
    <t>For the Main offer tenderers are to fully comply with the requirements in the General Notes and CPA Formulae Notes below.</t>
  </si>
  <si>
    <t>Deviations from the Notes below are to be included in a separate ALTERNATIVE offer.</t>
  </si>
  <si>
    <t>GENERAL NOTES :</t>
  </si>
  <si>
    <t>References to "indices" below mean "cost indices or reference prices".</t>
  </si>
  <si>
    <t>Where 5 year historical information must be provided as instructed below, internet address references which are accessible to the general public may be submitted by the Tenderer instead, with the specific electronic route and web page reflecting the applicable data.</t>
  </si>
  <si>
    <t>Each formula is related to  a ZAR currency.</t>
  </si>
  <si>
    <t>CPA FORMULA NOTES :</t>
  </si>
  <si>
    <r>
      <rPr>
        <b/>
        <sz val="11"/>
        <rFont val="Arial"/>
        <family val="2"/>
      </rPr>
      <t>Proportions/weightings in CPA Formulae:</t>
    </r>
    <r>
      <rPr>
        <sz val="11"/>
        <rFont val="Arial"/>
        <family val="2"/>
      </rPr>
      <t xml:space="preserve"> The fixed portion of each formula, not subject to CPA, must be at least 15% but Tenderers may submit higher fixed portion percentages.  The other constituent indices and their proportions in each formula must be realistic and relative to the applicable work. The fixed portion and other proportions must add up to 100%.   </t>
    </r>
  </si>
  <si>
    <t>Formulae must be linked to independent cost indices or other benchmarks ("reference prices") and must be clearly and completely defined. The source must be a recognised and independent statistical publishing organisation.  The Tenderers' in-house indices may not be used.</t>
  </si>
  <si>
    <r>
      <rPr>
        <b/>
        <sz val="11"/>
        <rFont val="Arial"/>
        <family val="2"/>
      </rPr>
      <t>Local Price CPA:</t>
    </r>
    <r>
      <rPr>
        <sz val="11"/>
        <rFont val="Arial"/>
        <family val="2"/>
      </rPr>
      <t xml:space="preserve"> Where local indices other than those published by SEIFSA or Statistics SA are specified, the Tenderer must submit 5 years' of month by month historical data for such indices.  The Tenderer must ensure that indices are published and recommended by the source thereof as applicable to the work involved and that they are still in force/use and applicable at the date of submission of the tender. </t>
    </r>
  </si>
  <si>
    <r>
      <rPr>
        <b/>
        <sz val="11"/>
        <rFont val="Arial"/>
        <family val="2"/>
      </rPr>
      <t>CPA Base Date</t>
    </r>
    <r>
      <rPr>
        <sz val="11"/>
        <rFont val="Arial"/>
        <family val="2"/>
      </rPr>
      <t>: The CPA base date for calculating price movements will be the Base Date,</t>
    </r>
    <r>
      <rPr>
        <sz val="11"/>
        <color rgb="FFFF0000"/>
        <rFont val="Arial"/>
        <family val="2"/>
      </rPr>
      <t xml:space="preserve"> </t>
    </r>
    <r>
      <rPr>
        <sz val="11"/>
        <rFont val="Arial"/>
        <family val="2"/>
      </rPr>
      <t xml:space="preserve">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r>
  </si>
  <si>
    <r>
      <rPr>
        <b/>
        <sz val="11"/>
        <rFont val="Arial"/>
        <family val="2"/>
      </rPr>
      <t>Base Date Index :</t>
    </r>
    <r>
      <rPr>
        <sz val="11"/>
        <rFont val="Arial"/>
        <family val="2"/>
      </rPr>
      <t xml:space="preserve">   The base index or reference price must be inserted in the appropriate column.</t>
    </r>
  </si>
  <si>
    <r>
      <t>Foreign Price Adjustments:</t>
    </r>
    <r>
      <rPr>
        <sz val="11"/>
        <rFont val="Arial"/>
        <family val="2"/>
      </rPr>
      <t xml:space="preserve"> In the case of foreign price adjustments, the Tenderer is to submit 5 years' historical data for the tendered indices.  Where a formula is linked to indices in a country, payment of the amounts for that formula must be in the currency of the same country.  A formula may not be linked to indices of more than one country.</t>
    </r>
  </si>
  <si>
    <r>
      <t>Commodity Price Linked Payments</t>
    </r>
    <r>
      <rPr>
        <sz val="11"/>
        <rFont val="Arial"/>
        <family val="2"/>
      </rPr>
      <t>: The reference price is considered as the base price (index) for purpose of the CPA formula and is included in the applicable tables below and must be in the currency in which the CPA will be payable.  The exchange rate applied to convert the base price in a foreign currency into that of the currency of the formula must also be indicated in the tables below if the price is not in the same currency as the applicable formula.. ie exposure to the movement in a reference price is in the same currency as that of the CPA formula.  The Tenderer is to submit 5 years' historical price data for such commodity.</t>
    </r>
  </si>
  <si>
    <r>
      <t>London Metal Exchange (LME) Prices:</t>
    </r>
    <r>
      <rPr>
        <sz val="11"/>
        <rFont val="Arial"/>
        <family val="2"/>
      </rPr>
      <t xml:space="preserve"> For metals traded on the LME, the tonnage will be required before contract award in order for Eskom to hedge the metal price fluctuations.  This applies also for prices linked to local indices or reference prices. Though these metals are traded in US$, prices are daily quoted in various other currencies. The LME price in the currency of the formula must apply and thus not the US$ unless the amount payable in terms of the formula is US$.  Refer to the "LME" Sheet in this file for more detail regarding this aspect.  By indicating any of these metals in the formulae below, the Tenderer declares that neither he nor any other body avails or will avail of forward price and/or currency cover for the metal(s).  </t>
    </r>
  </si>
  <si>
    <t>Formula A</t>
  </si>
  <si>
    <t>Tenderer's description of Formula A</t>
  </si>
  <si>
    <t>The Tenderer must provide 5 years of historical index data for items not linked to SEIFSA or Statistics SA Indices (unless this data is available via a publicly accessible website)</t>
  </si>
  <si>
    <t>Index Ref.</t>
  </si>
  <si>
    <t>Proportions / weightings for each index (refer note 1)</t>
  </si>
  <si>
    <t>Description / scope of index (e.g. Labour)</t>
  </si>
  <si>
    <t>Full title/definition of index as per publisher</t>
  </si>
  <si>
    <t>Source/publisher of index (e.g. SEIFSA, StatsSA, LME)</t>
  </si>
  <si>
    <t>Base Month for CPA if not Base Date as defined (refer note 4)</t>
  </si>
  <si>
    <t>Base Date Index (refer note 5)</t>
  </si>
  <si>
    <t>Formula Currency Code</t>
  </si>
  <si>
    <t>Currency Code</t>
  </si>
  <si>
    <t>Exchange Rate Currency 1,00 =</t>
  </si>
  <si>
    <t>Historical data provided (Yes or No- provide http link)</t>
  </si>
  <si>
    <t>A1</t>
  </si>
  <si>
    <t>A2</t>
  </si>
  <si>
    <t>A3</t>
  </si>
  <si>
    <t>A4</t>
  </si>
  <si>
    <t>A5</t>
  </si>
  <si>
    <t>A6</t>
  </si>
  <si>
    <t>Fixed 15% minimum not subject to CPA (0.150)</t>
  </si>
  <si>
    <t>Formula B</t>
  </si>
  <si>
    <t>Tenderer's description of Formula B</t>
  </si>
  <si>
    <t>Base Month for CPA if not Base Date as defined (refer note 7)</t>
  </si>
  <si>
    <t>Base Date Index (refer note 8)</t>
  </si>
  <si>
    <t>Historical data provided (Yes or No- provide Internet address)</t>
  </si>
  <si>
    <t>B1</t>
  </si>
  <si>
    <t>B2</t>
  </si>
  <si>
    <t>B3</t>
  </si>
  <si>
    <t>B4</t>
  </si>
  <si>
    <t>B5</t>
  </si>
  <si>
    <t>B6</t>
  </si>
  <si>
    <t>FORMULA C</t>
  </si>
  <si>
    <t>Tenderer's description of Formula C</t>
  </si>
  <si>
    <t>C1</t>
  </si>
  <si>
    <t>C2</t>
  </si>
  <si>
    <t>C3</t>
  </si>
  <si>
    <t>C4</t>
  </si>
  <si>
    <t>C5</t>
  </si>
  <si>
    <t>C6</t>
  </si>
  <si>
    <t>FORMULA D</t>
  </si>
  <si>
    <t>Tenderer's description of Formula D</t>
  </si>
  <si>
    <t>D1</t>
  </si>
  <si>
    <t>D2</t>
  </si>
  <si>
    <t>D3</t>
  </si>
  <si>
    <t>D4</t>
  </si>
  <si>
    <t>D5</t>
  </si>
  <si>
    <t>D6</t>
  </si>
  <si>
    <t>FORMULA E</t>
  </si>
  <si>
    <t>Tenderer's description of Formula E</t>
  </si>
  <si>
    <t>E1</t>
  </si>
  <si>
    <t>E2</t>
  </si>
  <si>
    <t>E3</t>
  </si>
  <si>
    <t>E4</t>
  </si>
  <si>
    <t>E5</t>
  </si>
  <si>
    <t>E6</t>
  </si>
  <si>
    <t>FORMULA F</t>
  </si>
  <si>
    <t>Tenderer's description of Formula F</t>
  </si>
  <si>
    <t>F1</t>
  </si>
  <si>
    <t>F2</t>
  </si>
  <si>
    <t>F3</t>
  </si>
  <si>
    <t>F4</t>
  </si>
  <si>
    <t>F5</t>
  </si>
  <si>
    <t>F6</t>
  </si>
  <si>
    <t>FORMULA G</t>
  </si>
  <si>
    <t>Tenderer's description of Formula G</t>
  </si>
  <si>
    <t>G1</t>
  </si>
  <si>
    <t>G2</t>
  </si>
  <si>
    <t>G3</t>
  </si>
  <si>
    <t>G4</t>
  </si>
  <si>
    <t>G5</t>
  </si>
  <si>
    <t>G6</t>
  </si>
  <si>
    <t>FORMULA H</t>
  </si>
  <si>
    <t>Tenderer's description of Formula H</t>
  </si>
  <si>
    <t>H1</t>
  </si>
  <si>
    <t>H2</t>
  </si>
  <si>
    <t>H3</t>
  </si>
  <si>
    <t>H4</t>
  </si>
  <si>
    <t>H5</t>
  </si>
  <si>
    <t>H6</t>
  </si>
  <si>
    <t>FORMULA I</t>
  </si>
  <si>
    <t>Tenderer's description of Formula I</t>
  </si>
  <si>
    <t>I1</t>
  </si>
  <si>
    <t>I2</t>
  </si>
  <si>
    <t>I3</t>
  </si>
  <si>
    <t>I4</t>
  </si>
  <si>
    <t>I5</t>
  </si>
  <si>
    <t>I6</t>
  </si>
  <si>
    <t>FORMULA J</t>
  </si>
  <si>
    <t>Tenderer's description of Formula J</t>
  </si>
  <si>
    <t>J1</t>
  </si>
  <si>
    <t>J2</t>
  </si>
  <si>
    <t>J3</t>
  </si>
  <si>
    <t>J4</t>
  </si>
  <si>
    <t>J5</t>
  </si>
  <si>
    <t>J6</t>
  </si>
  <si>
    <t>MANUFACTURE AND SUPPLY OF CONVEYOR BELTS FOR VARIOUS POWER STATIONS FOR A CONTRACT PERIOD OF FIVE YEARS. STEEL CONVEYOR BELTS.</t>
  </si>
  <si>
    <t>This is the cover sheet for all Worksheets provides the total tendered price which is mandatory be completed.  It is also the source of the package name, tenderer name etc. for the other worksheets.  It will  form part of the tender or contract.</t>
  </si>
  <si>
    <t xml:space="preserve"> Pricing per Power 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</si>
</sst>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quot;R&quot;#,##0.00;[Red]\-&quot;R&quot;#,##0.00"/>
    <numFmt numFmtId="41" formatCode="_-* #,##0_-;\-* #,##0_-;_-* &quot;-&quot;_-;_-@_-"/>
    <numFmt numFmtId="43" formatCode="_-* #,##0.00_-;\-* #,##0.00_-;_-* &quot;-&quot;??_-;_-@_-"/>
    <numFmt numFmtId="164" formatCode="&quot;R&quot;#,##0.00"/>
    <numFmt numFmtId="165" formatCode="_ &quot;R&quot;\ * #,##0.00_ ;_ &quot;R&quot;\ * \-#,##0.00_ ;_ &quot;R&quot;\ * &quot;-&quot;??_ ;_ @_ "/>
    <numFmt numFmtId="166" formatCode="_(* #,##0.00_);_(* \(#,##0.00\);_(* &quot;-&quot;??_);_(@_)"/>
    <numFmt numFmtId="167" formatCode="#,##0.00;\(#,##0.00\)"/>
    <numFmt numFmtId="168" formatCode="#,##0.000000;\(#,##0.000000\)"/>
    <numFmt numFmtId="169" formatCode="yyyy/mm"/>
    <numFmt numFmtId="170" formatCode="_ * #,##0.00_ ;_ * \-#,##0.00_ ;_ * &quot;-&quot;??_ ;_ @_ "/>
    <numFmt numFmtId="171" formatCode="_ [$R-1C09]\ * #,##0.00_ ;_ [$R-1C09]\ * \-#,##0.00_ ;_ [$R-1C09]\ * &quot;-&quot;??_ ;_ @_ "/>
    <numFmt numFmtId="172" formatCode="&quot;R&quot;\ #,##0.000000"/>
    <numFmt numFmtId="173" formatCode="_(* #,##0.0000_);_(* \(#,##0.0000\);_(* &quot;-&quot;??_);_(@_)"/>
    <numFmt numFmtId="174" formatCode="###\ ###\ ##0\ \ &quot;RAND&quot;;\-###\ ###\ ##0\ &quot;RAND&quot;"/>
    <numFmt numFmtId="175" formatCode="#,##0.000"/>
    <numFmt numFmtId="176" formatCode="0."/>
    <numFmt numFmtId="177" formatCode="[$-409]mmm\-yy;@"/>
    <numFmt numFmtId="178" formatCode="mmm\-yyyy"/>
  </numFmts>
  <fonts count="49" x14ac:knownFonts="1">
    <font>
      <sz val="11"/>
      <color theme="1"/>
      <name val="Calibri"/>
      <family val="2"/>
      <scheme val="minor"/>
    </font>
    <font>
      <b/>
      <sz val="11"/>
      <color theme="1"/>
      <name val="Calibri"/>
      <family val="2"/>
      <scheme val="minor"/>
    </font>
    <font>
      <sz val="11"/>
      <name val="Calibri"/>
      <family val="2"/>
      <scheme val="minor"/>
    </font>
    <font>
      <sz val="10"/>
      <color rgb="FF000000"/>
      <name val="Calibri Light"/>
      <family val="2"/>
    </font>
    <font>
      <sz val="11"/>
      <color rgb="FF000000"/>
      <name val="Calibri"/>
      <family val="2"/>
    </font>
    <font>
      <sz val="10"/>
      <name val="Arial"/>
      <family val="2"/>
    </font>
    <font>
      <sz val="10"/>
      <color theme="1"/>
      <name val="Calibri"/>
      <family val="2"/>
      <scheme val="minor"/>
    </font>
    <font>
      <sz val="11"/>
      <color theme="1"/>
      <name val="Calibri"/>
      <family val="2"/>
      <scheme val="minor"/>
    </font>
    <font>
      <b/>
      <sz val="14"/>
      <color indexed="9"/>
      <name val="Arial"/>
      <family val="2"/>
    </font>
    <font>
      <sz val="14"/>
      <name val="Arial"/>
      <family val="2"/>
    </font>
    <font>
      <sz val="14"/>
      <color indexed="9"/>
      <name val="Arial"/>
      <family val="2"/>
    </font>
    <font>
      <b/>
      <sz val="14"/>
      <color rgb="FFFF0000"/>
      <name val="Arial"/>
      <family val="2"/>
    </font>
    <font>
      <b/>
      <sz val="14"/>
      <name val="Arial"/>
      <family val="2"/>
    </font>
    <font>
      <b/>
      <sz val="12"/>
      <color theme="1"/>
      <name val="Aptos"/>
      <family val="2"/>
    </font>
    <font>
      <sz val="11"/>
      <color theme="1"/>
      <name val="Aptos"/>
      <family val="2"/>
    </font>
    <font>
      <b/>
      <sz val="11"/>
      <color theme="1"/>
      <name val="Aptos"/>
      <family val="2"/>
    </font>
    <font>
      <sz val="11"/>
      <color rgb="FFFF0000"/>
      <name val="Aptos"/>
      <family val="2"/>
    </font>
    <font>
      <sz val="11"/>
      <color rgb="FF000000"/>
      <name val="Aptos"/>
      <family val="2"/>
    </font>
    <font>
      <sz val="11"/>
      <name val="Aptos"/>
      <family val="2"/>
    </font>
    <font>
      <sz val="12"/>
      <name val="Aptos"/>
      <family val="2"/>
    </font>
    <font>
      <b/>
      <sz val="12"/>
      <name val="Aptos"/>
      <family val="2"/>
    </font>
    <font>
      <sz val="12"/>
      <color rgb="FFFF0000"/>
      <name val="Aptos"/>
      <family val="2"/>
    </font>
    <font>
      <b/>
      <sz val="14"/>
      <name val="Aptos"/>
      <family val="2"/>
    </font>
    <font>
      <sz val="14"/>
      <color rgb="FFFF0000"/>
      <name val="Arial"/>
      <family val="2"/>
    </font>
    <font>
      <sz val="8"/>
      <name val="Calibri"/>
      <family val="2"/>
      <scheme val="minor"/>
    </font>
    <font>
      <sz val="10"/>
      <name val="Calibri"/>
      <family val="2"/>
      <scheme val="minor"/>
    </font>
    <font>
      <sz val="10"/>
      <name val="Arial"/>
    </font>
    <font>
      <b/>
      <sz val="12"/>
      <name val="Arial"/>
      <family val="2"/>
    </font>
    <font>
      <sz val="12"/>
      <name val="Arial"/>
      <family val="2"/>
    </font>
    <font>
      <sz val="12"/>
      <color indexed="12"/>
      <name val="Arial"/>
      <family val="2"/>
    </font>
    <font>
      <sz val="12"/>
      <color indexed="17"/>
      <name val="Arial"/>
      <family val="2"/>
    </font>
    <font>
      <sz val="12"/>
      <color indexed="10"/>
      <name val="Arial"/>
      <family val="2"/>
    </font>
    <font>
      <sz val="11"/>
      <name val="Arial"/>
      <family val="2"/>
    </font>
    <font>
      <b/>
      <sz val="11"/>
      <name val="Arial"/>
      <family val="2"/>
    </font>
    <font>
      <b/>
      <sz val="11"/>
      <color indexed="10"/>
      <name val="Arial"/>
      <family val="2"/>
    </font>
    <font>
      <i/>
      <sz val="11"/>
      <name val="Arial"/>
      <family val="2"/>
    </font>
    <font>
      <b/>
      <sz val="11"/>
      <color rgb="FFFF0000"/>
      <name val="Arial"/>
      <family val="2"/>
    </font>
    <font>
      <sz val="11"/>
      <color indexed="17"/>
      <name val="Arial"/>
      <family val="2"/>
    </font>
    <font>
      <b/>
      <sz val="20"/>
      <name val="Arial"/>
      <family val="2"/>
    </font>
    <font>
      <b/>
      <sz val="12"/>
      <color theme="1"/>
      <name val="Arial"/>
      <family val="2"/>
    </font>
    <font>
      <b/>
      <u/>
      <sz val="12"/>
      <name val="Arial"/>
      <family val="2"/>
    </font>
    <font>
      <b/>
      <sz val="12"/>
      <color indexed="10"/>
      <name val="Arial"/>
      <family val="2"/>
    </font>
    <font>
      <b/>
      <u/>
      <sz val="12"/>
      <color rgb="FFFF0000"/>
      <name val="Arial"/>
      <family val="2"/>
    </font>
    <font>
      <b/>
      <u/>
      <sz val="12"/>
      <color indexed="10"/>
      <name val="Arial"/>
      <family val="2"/>
    </font>
    <font>
      <b/>
      <sz val="14"/>
      <color indexed="10"/>
      <name val="Arial"/>
      <family val="2"/>
    </font>
    <font>
      <sz val="11"/>
      <color rgb="FFFF0000"/>
      <name val="Arial"/>
      <family val="2"/>
    </font>
    <font>
      <sz val="11"/>
      <color indexed="10"/>
      <name val="Arial"/>
      <family val="2"/>
    </font>
    <font>
      <sz val="10"/>
      <color indexed="10"/>
      <name val="Arial"/>
      <family val="2"/>
    </font>
    <font>
      <u/>
      <sz val="10"/>
      <color theme="1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62"/>
        <bgColor indexed="64"/>
      </patternFill>
    </fill>
    <fill>
      <patternFill patternType="lightTrellis"/>
    </fill>
    <fill>
      <patternFill patternType="solid">
        <fgColor rgb="FFFFFFFF"/>
        <bgColor indexed="64"/>
      </patternFill>
    </fill>
    <fill>
      <patternFill patternType="lightTrellis">
        <bgColor theme="0"/>
      </patternFill>
    </fill>
    <fill>
      <patternFill patternType="solid">
        <fgColor theme="0" tint="-0.14999847407452621"/>
        <bgColor indexed="64"/>
      </patternFill>
    </fill>
    <fill>
      <patternFill patternType="solid">
        <fgColor rgb="FF92D050"/>
        <bgColor indexed="64"/>
      </patternFill>
    </fill>
    <fill>
      <patternFill patternType="solid">
        <fgColor indexed="22"/>
        <bgColor indexed="64"/>
      </patternFill>
    </fill>
    <fill>
      <patternFill patternType="solid">
        <fgColor rgb="FFCCFFCC"/>
        <bgColor indexed="64"/>
      </patternFill>
    </fill>
    <fill>
      <patternFill patternType="solid">
        <fgColor indexed="42"/>
        <bgColor indexed="64"/>
      </patternFill>
    </fill>
    <fill>
      <patternFill patternType="solid">
        <fgColor rgb="FFFF0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right style="thin">
        <color auto="1"/>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ck">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15">
    <xf numFmtId="0" fontId="0" fillId="0" borderId="0"/>
    <xf numFmtId="1" fontId="5" fillId="0" borderId="0"/>
    <xf numFmtId="166" fontId="5" fillId="0" borderId="0" applyFont="0" applyFill="0" applyBorder="0" applyAlignment="0" applyProtection="0"/>
    <xf numFmtId="9" fontId="5" fillId="0" borderId="0" applyFont="0" applyFill="0" applyBorder="0" applyAlignment="0" applyProtection="0"/>
    <xf numFmtId="41" fontId="5" fillId="0" borderId="0"/>
    <xf numFmtId="0" fontId="5" fillId="0" borderId="0"/>
    <xf numFmtId="0" fontId="7" fillId="0" borderId="0"/>
    <xf numFmtId="0" fontId="7" fillId="0" borderId="0"/>
    <xf numFmtId="166" fontId="7" fillId="0" borderId="0" applyFont="0" applyFill="0" applyBorder="0" applyAlignment="0" applyProtection="0"/>
    <xf numFmtId="0" fontId="5" fillId="0" borderId="0"/>
    <xf numFmtId="43" fontId="7" fillId="0" borderId="0" applyFont="0" applyFill="0" applyBorder="0" applyAlignment="0" applyProtection="0"/>
    <xf numFmtId="9" fontId="7" fillId="0" borderId="0" applyFont="0" applyFill="0" applyBorder="0" applyAlignment="0" applyProtection="0"/>
    <xf numFmtId="0" fontId="26" fillId="0" borderId="0"/>
    <xf numFmtId="0" fontId="5" fillId="0" borderId="0"/>
    <xf numFmtId="0" fontId="48" fillId="0" borderId="0" applyNumberFormat="0" applyFill="0" applyBorder="0" applyAlignment="0" applyProtection="0"/>
  </cellStyleXfs>
  <cellXfs count="407">
    <xf numFmtId="0" fontId="0" fillId="0" borderId="0" xfId="0"/>
    <xf numFmtId="0" fontId="0" fillId="0" borderId="1" xfId="0" applyBorder="1"/>
    <xf numFmtId="0" fontId="0" fillId="3" borderId="1" xfId="0" applyFill="1" applyBorder="1"/>
    <xf numFmtId="0" fontId="0" fillId="3" borderId="1" xfId="0" applyFill="1" applyBorder="1" applyAlignment="1">
      <alignment wrapText="1"/>
    </xf>
    <xf numFmtId="0" fontId="0" fillId="0" borderId="1" xfId="0" applyBorder="1" applyAlignment="1">
      <alignment vertical="top"/>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left" vertical="center" wrapText="1"/>
    </xf>
    <xf numFmtId="0" fontId="1" fillId="0" borderId="0" xfId="0" applyFont="1"/>
    <xf numFmtId="0" fontId="1" fillId="3" borderId="1" xfId="0" applyFont="1" applyFill="1" applyBorder="1"/>
    <xf numFmtId="0" fontId="3" fillId="3" borderId="1" xfId="0" applyFont="1" applyFill="1" applyBorder="1" applyAlignment="1">
      <alignment vertical="center" wrapText="1"/>
    </xf>
    <xf numFmtId="0" fontId="4" fillId="3" borderId="1" xfId="0" applyFont="1" applyFill="1" applyBorder="1" applyAlignment="1">
      <alignment vertical="center"/>
    </xf>
    <xf numFmtId="0" fontId="0" fillId="0" borderId="0" xfId="0" applyAlignment="1">
      <alignment vertical="center"/>
    </xf>
    <xf numFmtId="0" fontId="0" fillId="3" borderId="2" xfId="0" applyFill="1" applyBorder="1"/>
    <xf numFmtId="0" fontId="1" fillId="3" borderId="0" xfId="0" applyFont="1" applyFill="1"/>
    <xf numFmtId="1" fontId="8" fillId="4" borderId="9" xfId="1" applyFont="1" applyFill="1" applyBorder="1" applyAlignment="1">
      <alignment vertical="center"/>
    </xf>
    <xf numFmtId="1" fontId="9" fillId="0" borderId="0" xfId="1" applyFont="1"/>
    <xf numFmtId="1" fontId="10" fillId="4" borderId="10" xfId="1" applyFont="1" applyFill="1" applyBorder="1"/>
    <xf numFmtId="1" fontId="10" fillId="4" borderId="0" xfId="1" applyFont="1" applyFill="1"/>
    <xf numFmtId="1" fontId="12" fillId="4" borderId="10" xfId="1" applyFont="1" applyFill="1" applyBorder="1" applyAlignment="1">
      <alignment horizontal="left" vertical="center"/>
    </xf>
    <xf numFmtId="1" fontId="12" fillId="4" borderId="0" xfId="1" applyFont="1" applyFill="1" applyAlignment="1">
      <alignment horizontal="left" vertical="center"/>
    </xf>
    <xf numFmtId="1" fontId="12" fillId="4" borderId="11" xfId="1" applyFont="1" applyFill="1" applyBorder="1" applyAlignment="1">
      <alignment horizontal="left" vertical="center"/>
    </xf>
    <xf numFmtId="1" fontId="9" fillId="4" borderId="10" xfId="1" applyFont="1" applyFill="1" applyBorder="1"/>
    <xf numFmtId="1" fontId="9" fillId="4" borderId="0" xfId="1" applyFont="1" applyFill="1"/>
    <xf numFmtId="1" fontId="12" fillId="4" borderId="10" xfId="1" applyFont="1" applyFill="1" applyBorder="1"/>
    <xf numFmtId="1" fontId="12" fillId="4" borderId="0" xfId="1" applyFont="1" applyFill="1" applyAlignment="1">
      <alignment horizontal="center"/>
    </xf>
    <xf numFmtId="1" fontId="8" fillId="4" borderId="14" xfId="1" applyFont="1" applyFill="1" applyBorder="1" applyAlignment="1">
      <alignment horizontal="center" vertical="center"/>
    </xf>
    <xf numFmtId="1" fontId="8" fillId="4" borderId="15" xfId="1" applyFont="1" applyFill="1" applyBorder="1" applyAlignment="1">
      <alignment horizontal="center" vertical="center"/>
    </xf>
    <xf numFmtId="1" fontId="12" fillId="0" borderId="10" xfId="1" applyFont="1" applyBorder="1"/>
    <xf numFmtId="1" fontId="12" fillId="0" borderId="0" xfId="1" applyFont="1" applyAlignment="1">
      <alignment horizontal="center"/>
    </xf>
    <xf numFmtId="1" fontId="9" fillId="0" borderId="12" xfId="1" applyFont="1" applyBorder="1"/>
    <xf numFmtId="10" fontId="9" fillId="0" borderId="16" xfId="1" applyNumberFormat="1" applyFont="1" applyBorder="1"/>
    <xf numFmtId="1" fontId="9" fillId="5" borderId="13" xfId="1" applyFont="1" applyFill="1" applyBorder="1"/>
    <xf numFmtId="167" fontId="9" fillId="5" borderId="13" xfId="1" applyNumberFormat="1" applyFont="1" applyFill="1" applyBorder="1"/>
    <xf numFmtId="168" fontId="9" fillId="5" borderId="13" xfId="1" applyNumberFormat="1" applyFont="1" applyFill="1" applyBorder="1"/>
    <xf numFmtId="1" fontId="12" fillId="0" borderId="17" xfId="1" applyFont="1" applyBorder="1"/>
    <xf numFmtId="10" fontId="9" fillId="0" borderId="1" xfId="1" applyNumberFormat="1" applyFont="1" applyBorder="1"/>
    <xf numFmtId="1" fontId="9" fillId="0" borderId="1" xfId="1" applyFont="1" applyBorder="1"/>
    <xf numFmtId="17" fontId="9" fillId="0" borderId="1" xfId="1" quotePrefix="1" applyNumberFormat="1" applyFont="1" applyBorder="1" applyAlignment="1">
      <alignment horizontal="right"/>
    </xf>
    <xf numFmtId="169" fontId="9" fillId="0" borderId="1" xfId="1" applyNumberFormat="1" applyFont="1" applyBorder="1"/>
    <xf numFmtId="167" fontId="9" fillId="0" borderId="1" xfId="1" applyNumberFormat="1" applyFont="1" applyBorder="1"/>
    <xf numFmtId="167" fontId="9" fillId="0" borderId="1" xfId="1" applyNumberFormat="1" applyFont="1" applyBorder="1" applyProtection="1">
      <protection locked="0"/>
    </xf>
    <xf numFmtId="10" fontId="9" fillId="0" borderId="1" xfId="3" applyNumberFormat="1" applyFont="1" applyBorder="1"/>
    <xf numFmtId="1" fontId="9" fillId="0" borderId="17" xfId="1" applyFont="1" applyBorder="1"/>
    <xf numFmtId="167" fontId="9" fillId="6" borderId="1" xfId="1" applyNumberFormat="1" applyFont="1" applyFill="1" applyBorder="1"/>
    <xf numFmtId="167" fontId="9" fillId="6" borderId="1" xfId="1" applyNumberFormat="1" applyFont="1" applyFill="1" applyBorder="1" applyProtection="1">
      <protection locked="0"/>
    </xf>
    <xf numFmtId="1" fontId="9" fillId="0" borderId="10" xfId="1" applyFont="1" applyBorder="1"/>
    <xf numFmtId="1" fontId="9" fillId="0" borderId="0" xfId="1" applyFont="1" applyAlignment="1">
      <alignment horizontal="center"/>
    </xf>
    <xf numFmtId="1" fontId="12" fillId="0" borderId="18" xfId="1" applyFont="1" applyBorder="1"/>
    <xf numFmtId="10" fontId="12" fillId="0" borderId="19" xfId="1" applyNumberFormat="1" applyFont="1" applyBorder="1"/>
    <xf numFmtId="1" fontId="12" fillId="5" borderId="19" xfId="1" applyFont="1" applyFill="1" applyBorder="1"/>
    <xf numFmtId="167" fontId="12" fillId="5" borderId="19" xfId="1" applyNumberFormat="1" applyFont="1" applyFill="1" applyBorder="1"/>
    <xf numFmtId="10" fontId="12" fillId="0" borderId="19" xfId="3" applyNumberFormat="1" applyFont="1" applyBorder="1"/>
    <xf numFmtId="1" fontId="12" fillId="5" borderId="20" xfId="1" applyFont="1" applyFill="1" applyBorder="1"/>
    <xf numFmtId="1" fontId="12" fillId="5" borderId="21" xfId="1" applyFont="1" applyFill="1" applyBorder="1"/>
    <xf numFmtId="167" fontId="12" fillId="5" borderId="21" xfId="1" applyNumberFormat="1" applyFont="1" applyFill="1" applyBorder="1"/>
    <xf numFmtId="167" fontId="12" fillId="5" borderId="22" xfId="1" applyNumberFormat="1" applyFont="1" applyFill="1" applyBorder="1"/>
    <xf numFmtId="1" fontId="12" fillId="0" borderId="3" xfId="1" applyFont="1" applyBorder="1"/>
    <xf numFmtId="1" fontId="12" fillId="5" borderId="23" xfId="1" applyFont="1" applyFill="1" applyBorder="1"/>
    <xf numFmtId="1" fontId="12" fillId="5" borderId="24" xfId="1" applyFont="1" applyFill="1" applyBorder="1"/>
    <xf numFmtId="167" fontId="12" fillId="5" borderId="24" xfId="1" applyNumberFormat="1" applyFont="1" applyFill="1" applyBorder="1"/>
    <xf numFmtId="167" fontId="12" fillId="5" borderId="25" xfId="1" applyNumberFormat="1" applyFont="1" applyFill="1" applyBorder="1"/>
    <xf numFmtId="1" fontId="8" fillId="4" borderId="15" xfId="1" applyFont="1" applyFill="1" applyBorder="1"/>
    <xf numFmtId="167" fontId="8" fillId="4" borderId="26" xfId="1" applyNumberFormat="1" applyFont="1" applyFill="1" applyBorder="1"/>
    <xf numFmtId="170" fontId="9" fillId="0" borderId="0" xfId="1" applyNumberFormat="1" applyFont="1"/>
    <xf numFmtId="1" fontId="9" fillId="3" borderId="0" xfId="1" applyFont="1" applyFill="1"/>
    <xf numFmtId="0" fontId="9" fillId="3" borderId="0" xfId="4" applyNumberFormat="1" applyFont="1" applyFill="1"/>
    <xf numFmtId="166" fontId="9" fillId="0" borderId="0" xfId="2" applyFont="1"/>
    <xf numFmtId="0" fontId="14" fillId="0" borderId="1" xfId="0" applyFont="1" applyBorder="1" applyAlignment="1">
      <alignment horizontal="left" vertical="center"/>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14" fillId="0" borderId="1" xfId="0" applyFont="1" applyBorder="1" applyAlignment="1">
      <alignment vertical="center"/>
    </xf>
    <xf numFmtId="164" fontId="0" fillId="0" borderId="0" xfId="0" applyNumberForma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164" fontId="14" fillId="0" borderId="1" xfId="0" applyNumberFormat="1" applyFont="1" applyBorder="1" applyAlignment="1">
      <alignment vertical="center"/>
    </xf>
    <xf numFmtId="164" fontId="14" fillId="0" borderId="0" xfId="0" applyNumberFormat="1" applyFont="1" applyAlignment="1">
      <alignment vertical="center"/>
    </xf>
    <xf numFmtId="0" fontId="15" fillId="0" borderId="0" xfId="0" applyFont="1" applyAlignment="1">
      <alignment vertical="center"/>
    </xf>
    <xf numFmtId="164" fontId="15" fillId="0" borderId="1" xfId="0" applyNumberFormat="1" applyFont="1" applyBorder="1" applyAlignment="1">
      <alignment vertical="center"/>
    </xf>
    <xf numFmtId="0" fontId="15" fillId="0" borderId="1" xfId="0" applyFont="1" applyBorder="1" applyAlignment="1">
      <alignment vertical="center"/>
    </xf>
    <xf numFmtId="0" fontId="16" fillId="0" borderId="0" xfId="0" applyFont="1" applyAlignment="1">
      <alignment vertical="center"/>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8" fontId="14" fillId="0" borderId="1" xfId="0" applyNumberFormat="1" applyFont="1" applyBorder="1" applyAlignment="1">
      <alignment vertical="center"/>
    </xf>
    <xf numFmtId="0" fontId="17" fillId="0" borderId="1" xfId="0" applyFont="1" applyBorder="1" applyAlignment="1">
      <alignment horizontal="left" vertical="center" wrapText="1"/>
    </xf>
    <xf numFmtId="0" fontId="18" fillId="0" borderId="1" xfId="0" applyFont="1" applyBorder="1" applyAlignment="1">
      <alignment horizontal="center" vertical="center" wrapText="1"/>
    </xf>
    <xf numFmtId="165" fontId="14" fillId="0" borderId="0" xfId="0" applyNumberFormat="1" applyFont="1" applyAlignment="1">
      <alignment vertical="center"/>
    </xf>
    <xf numFmtId="165" fontId="14" fillId="0" borderId="1" xfId="0" applyNumberFormat="1" applyFont="1" applyBorder="1" applyAlignment="1">
      <alignment vertical="center"/>
    </xf>
    <xf numFmtId="0" fontId="18" fillId="0" borderId="1" xfId="0" applyFont="1" applyBorder="1" applyAlignment="1">
      <alignment vertical="center" wrapText="1"/>
    </xf>
    <xf numFmtId="0" fontId="14" fillId="0" borderId="6" xfId="0" applyFont="1" applyBorder="1" applyAlignment="1">
      <alignment horizontal="center" vertical="center"/>
    </xf>
    <xf numFmtId="0" fontId="18" fillId="0" borderId="6" xfId="0" applyFont="1" applyBorder="1" applyAlignment="1">
      <alignment horizontal="center" vertical="center" wrapText="1"/>
    </xf>
    <xf numFmtId="165" fontId="15" fillId="0" borderId="1" xfId="0" applyNumberFormat="1" applyFont="1" applyBorder="1" applyAlignment="1">
      <alignment vertical="center"/>
    </xf>
    <xf numFmtId="0" fontId="0" fillId="0" borderId="0" xfId="0" applyAlignment="1">
      <alignment horizontal="left" vertical="center"/>
    </xf>
    <xf numFmtId="164" fontId="1" fillId="0" borderId="1" xfId="0" applyNumberFormat="1" applyFont="1" applyBorder="1" applyAlignment="1">
      <alignment vertical="center"/>
    </xf>
    <xf numFmtId="0" fontId="1" fillId="0" borderId="0" xfId="0" applyFont="1" applyAlignment="1">
      <alignment vertical="center"/>
    </xf>
    <xf numFmtId="0" fontId="0" fillId="0" borderId="1" xfId="0" applyBorder="1" applyAlignment="1">
      <alignment horizontal="left" vertical="center"/>
    </xf>
    <xf numFmtId="49" fontId="2" fillId="0" borderId="1" xfId="0" applyNumberFormat="1"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164" fontId="0" fillId="0" borderId="1" xfId="0" applyNumberFormat="1" applyBorder="1" applyAlignment="1">
      <alignment vertical="center"/>
    </xf>
    <xf numFmtId="164" fontId="6" fillId="0" borderId="1" xfId="0" applyNumberFormat="1" applyFont="1" applyBorder="1" applyAlignment="1">
      <alignment vertical="center"/>
    </xf>
    <xf numFmtId="165" fontId="1" fillId="0" borderId="1" xfId="0" applyNumberFormat="1" applyFont="1" applyBorder="1" applyAlignment="1">
      <alignment vertical="center"/>
    </xf>
    <xf numFmtId="0" fontId="0" fillId="0" borderId="1" xfId="0" applyBorder="1" applyAlignme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165" fontId="0" fillId="0" borderId="1" xfId="0" applyNumberFormat="1" applyBorder="1" applyAlignment="1">
      <alignment vertical="center"/>
    </xf>
    <xf numFmtId="0" fontId="20" fillId="3" borderId="0" xfId="5" quotePrefix="1" applyFont="1" applyFill="1" applyAlignment="1">
      <alignment vertical="center"/>
    </xf>
    <xf numFmtId="0" fontId="20" fillId="3" borderId="0" xfId="0" applyFont="1" applyFill="1" applyAlignment="1">
      <alignment vertical="center"/>
    </xf>
    <xf numFmtId="0" fontId="20" fillId="3" borderId="0" xfId="5" applyFont="1" applyFill="1" applyAlignment="1">
      <alignment vertical="center"/>
    </xf>
    <xf numFmtId="0" fontId="19" fillId="3" borderId="0" xfId="5" applyFont="1" applyFill="1" applyAlignment="1">
      <alignment vertical="center"/>
    </xf>
    <xf numFmtId="0" fontId="19" fillId="3" borderId="0" xfId="6" quotePrefix="1" applyFont="1" applyFill="1" applyAlignment="1">
      <alignment horizontal="center" vertical="center" wrapText="1"/>
    </xf>
    <xf numFmtId="0" fontId="19" fillId="3" borderId="0" xfId="6" quotePrefix="1" applyFont="1" applyFill="1" applyAlignment="1">
      <alignment vertical="center" wrapText="1"/>
    </xf>
    <xf numFmtId="0" fontId="20" fillId="3" borderId="0" xfId="0" applyFont="1" applyFill="1" applyAlignment="1">
      <alignment horizontal="left" vertical="center"/>
    </xf>
    <xf numFmtId="164" fontId="20" fillId="3" borderId="0" xfId="0" applyNumberFormat="1" applyFont="1" applyFill="1" applyAlignment="1">
      <alignment horizontal="left" vertical="center"/>
    </xf>
    <xf numFmtId="15" fontId="19" fillId="3" borderId="0" xfId="5" applyNumberFormat="1" applyFont="1" applyFill="1" applyAlignment="1">
      <alignment vertical="center"/>
    </xf>
    <xf numFmtId="0" fontId="19" fillId="3" borderId="0" xfId="6" applyFont="1" applyFill="1" applyAlignment="1">
      <alignment horizontal="left" vertical="center"/>
    </xf>
    <xf numFmtId="0" fontId="20" fillId="3" borderId="0" xfId="5" applyFont="1" applyFill="1" applyAlignment="1">
      <alignment horizontal="center" vertical="center" wrapText="1"/>
    </xf>
    <xf numFmtId="15" fontId="19" fillId="3" borderId="0" xfId="5" applyNumberFormat="1" applyFont="1" applyFill="1" applyAlignment="1">
      <alignment horizontal="center" vertical="center" wrapText="1"/>
    </xf>
    <xf numFmtId="0" fontId="20" fillId="3" borderId="0" xfId="5" applyFont="1" applyFill="1" applyAlignment="1">
      <alignment vertical="center" wrapText="1"/>
    </xf>
    <xf numFmtId="0" fontId="19" fillId="3" borderId="0" xfId="5" applyFont="1" applyFill="1" applyAlignment="1">
      <alignment vertical="center" wrapText="1"/>
    </xf>
    <xf numFmtId="0" fontId="14" fillId="0" borderId="0" xfId="0" applyFont="1" applyAlignment="1">
      <alignment horizontal="left" vertical="center"/>
    </xf>
    <xf numFmtId="0" fontId="18" fillId="0" borderId="1" xfId="0" applyFont="1" applyBorder="1" applyAlignment="1">
      <alignment horizontal="left" vertical="center"/>
    </xf>
    <xf numFmtId="0" fontId="18" fillId="0" borderId="1" xfId="0" applyFont="1" applyBorder="1" applyAlignment="1">
      <alignment horizontal="center" vertical="center"/>
    </xf>
    <xf numFmtId="0" fontId="18" fillId="0" borderId="1" xfId="0" applyFont="1" applyBorder="1" applyAlignment="1">
      <alignment horizontal="left" vertical="center" wrapText="1"/>
    </xf>
    <xf numFmtId="164" fontId="18" fillId="0" borderId="1" xfId="0" applyNumberFormat="1" applyFont="1" applyBorder="1" applyAlignment="1">
      <alignment vertical="center"/>
    </xf>
    <xf numFmtId="0" fontId="20" fillId="3" borderId="1" xfId="9" applyFont="1" applyFill="1" applyBorder="1" applyAlignment="1">
      <alignment horizontal="center" vertical="center"/>
    </xf>
    <xf numFmtId="0" fontId="20" fillId="3" borderId="1" xfId="9" applyFont="1" applyFill="1" applyBorder="1" applyAlignment="1">
      <alignment horizontal="center" vertical="center" wrapText="1"/>
    </xf>
    <xf numFmtId="0" fontId="19" fillId="3" borderId="1" xfId="9" applyFont="1" applyFill="1" applyBorder="1" applyAlignment="1">
      <alignment vertical="center" wrapText="1"/>
    </xf>
    <xf numFmtId="164" fontId="19" fillId="3" borderId="1" xfId="9" applyNumberFormat="1" applyFont="1" applyFill="1" applyBorder="1" applyAlignment="1">
      <alignment horizontal="left" vertical="center"/>
    </xf>
    <xf numFmtId="0" fontId="19" fillId="3" borderId="1" xfId="9" applyFont="1" applyFill="1" applyBorder="1" applyAlignment="1">
      <alignment vertical="center"/>
    </xf>
    <xf numFmtId="0" fontId="20" fillId="3" borderId="1" xfId="9" applyFont="1" applyFill="1" applyBorder="1" applyAlignment="1">
      <alignment vertical="center" wrapText="1"/>
    </xf>
    <xf numFmtId="164" fontId="20" fillId="3" borderId="1" xfId="9" applyNumberFormat="1" applyFont="1" applyFill="1" applyBorder="1" applyAlignment="1">
      <alignment horizontal="left" vertical="center"/>
    </xf>
    <xf numFmtId="0" fontId="20" fillId="3" borderId="0" xfId="5" applyFont="1" applyFill="1" applyAlignment="1">
      <alignment horizontal="left" vertical="center"/>
    </xf>
    <xf numFmtId="0" fontId="19" fillId="3" borderId="27" xfId="9" applyFont="1" applyFill="1" applyBorder="1" applyAlignment="1">
      <alignment vertical="center" wrapText="1"/>
    </xf>
    <xf numFmtId="0" fontId="19" fillId="3" borderId="0" xfId="9" applyFont="1" applyFill="1" applyAlignment="1">
      <alignment vertical="center" wrapText="1"/>
    </xf>
    <xf numFmtId="171" fontId="19" fillId="3" borderId="27" xfId="9" applyNumberFormat="1" applyFont="1" applyFill="1" applyBorder="1" applyAlignment="1">
      <alignment vertical="center"/>
    </xf>
    <xf numFmtId="171" fontId="19" fillId="3" borderId="0" xfId="9" applyNumberFormat="1" applyFont="1" applyFill="1" applyAlignment="1">
      <alignment vertical="center"/>
    </xf>
    <xf numFmtId="0" fontId="19" fillId="3" borderId="0" xfId="5" applyFont="1" applyFill="1" applyAlignment="1">
      <alignment horizontal="left" vertical="center"/>
    </xf>
    <xf numFmtId="1" fontId="12" fillId="5" borderId="0" xfId="1" applyFont="1" applyFill="1"/>
    <xf numFmtId="167" fontId="12" fillId="5" borderId="0" xfId="1" applyNumberFormat="1" applyFont="1" applyFill="1"/>
    <xf numFmtId="1" fontId="8" fillId="4" borderId="0" xfId="1" applyFont="1" applyFill="1"/>
    <xf numFmtId="167" fontId="8" fillId="4" borderId="0" xfId="1" applyNumberFormat="1" applyFont="1" applyFill="1"/>
    <xf numFmtId="1" fontId="23" fillId="0" borderId="12" xfId="1" applyFont="1" applyBorder="1"/>
    <xf numFmtId="1" fontId="23" fillId="5" borderId="13" xfId="1" applyFont="1" applyFill="1" applyBorder="1"/>
    <xf numFmtId="167" fontId="23" fillId="5" borderId="13" xfId="1" applyNumberFormat="1" applyFont="1" applyFill="1" applyBorder="1"/>
    <xf numFmtId="168" fontId="23" fillId="5" borderId="13" xfId="1" applyNumberFormat="1" applyFont="1" applyFill="1" applyBorder="1"/>
    <xf numFmtId="1" fontId="11" fillId="0" borderId="17" xfId="1" applyFont="1" applyBorder="1"/>
    <xf numFmtId="10" fontId="23" fillId="0" borderId="1" xfId="1" applyNumberFormat="1" applyFont="1" applyBorder="1"/>
    <xf numFmtId="1" fontId="23" fillId="0" borderId="1" xfId="1" applyFont="1" applyBorder="1"/>
    <xf numFmtId="17" fontId="23" fillId="0" borderId="1" xfId="1" quotePrefix="1" applyNumberFormat="1" applyFont="1" applyBorder="1" applyAlignment="1">
      <alignment horizontal="right"/>
    </xf>
    <xf numFmtId="169" fontId="23" fillId="0" borderId="1" xfId="1" applyNumberFormat="1" applyFont="1" applyBorder="1"/>
    <xf numFmtId="167" fontId="23" fillId="0" borderId="1" xfId="1" applyNumberFormat="1" applyFont="1" applyBorder="1"/>
    <xf numFmtId="167" fontId="23" fillId="0" borderId="1" xfId="1" applyNumberFormat="1" applyFont="1" applyBorder="1" applyProtection="1">
      <protection locked="0"/>
    </xf>
    <xf numFmtId="10" fontId="23" fillId="0" borderId="1" xfId="3" applyNumberFormat="1" applyFont="1" applyBorder="1"/>
    <xf numFmtId="1" fontId="23" fillId="0" borderId="17" xfId="1" applyFont="1" applyBorder="1"/>
    <xf numFmtId="167" fontId="23" fillId="6" borderId="1" xfId="1" applyNumberFormat="1" applyFont="1" applyFill="1" applyBorder="1"/>
    <xf numFmtId="167" fontId="23" fillId="6" borderId="1" xfId="1" applyNumberFormat="1" applyFont="1" applyFill="1" applyBorder="1" applyProtection="1">
      <protection locked="0"/>
    </xf>
    <xf numFmtId="1" fontId="11" fillId="0" borderId="18" xfId="1" applyFont="1" applyBorder="1"/>
    <xf numFmtId="1" fontId="11" fillId="5" borderId="19" xfId="1" applyFont="1" applyFill="1" applyBorder="1"/>
    <xf numFmtId="167" fontId="11" fillId="5" borderId="19" xfId="1" applyNumberFormat="1" applyFont="1" applyFill="1" applyBorder="1"/>
    <xf numFmtId="1" fontId="11" fillId="5" borderId="20" xfId="1" applyFont="1" applyFill="1" applyBorder="1"/>
    <xf numFmtId="1" fontId="11" fillId="5" borderId="21" xfId="1" applyFont="1" applyFill="1" applyBorder="1"/>
    <xf numFmtId="167" fontId="11" fillId="5" borderId="21" xfId="1" applyNumberFormat="1" applyFont="1" applyFill="1" applyBorder="1"/>
    <xf numFmtId="167" fontId="11" fillId="5" borderId="22" xfId="1" applyNumberFormat="1" applyFont="1" applyFill="1" applyBorder="1"/>
    <xf numFmtId="167" fontId="11" fillId="0" borderId="3" xfId="1" applyNumberFormat="1" applyFont="1" applyBorder="1"/>
    <xf numFmtId="1" fontId="8" fillId="4" borderId="13" xfId="1" applyFont="1" applyFill="1" applyBorder="1" applyAlignment="1">
      <alignment horizontal="center" vertical="center"/>
    </xf>
    <xf numFmtId="0" fontId="18" fillId="0" borderId="1" xfId="0" applyFont="1" applyBorder="1" applyAlignment="1">
      <alignment vertical="center"/>
    </xf>
    <xf numFmtId="164" fontId="18" fillId="0" borderId="0" xfId="0" applyNumberFormat="1" applyFont="1" applyAlignment="1">
      <alignment vertical="center"/>
    </xf>
    <xf numFmtId="0" fontId="18" fillId="0" borderId="0" xfId="0" applyFont="1" applyAlignment="1">
      <alignment vertical="center"/>
    </xf>
    <xf numFmtId="0" fontId="2" fillId="0" borderId="1" xfId="0" applyFont="1" applyBorder="1" applyAlignment="1">
      <alignment horizontal="center" vertical="center"/>
    </xf>
    <xf numFmtId="164" fontId="25" fillId="0" borderId="1" xfId="0" applyNumberFormat="1" applyFont="1" applyBorder="1" applyAlignment="1">
      <alignment vertical="center"/>
    </xf>
    <xf numFmtId="1" fontId="8" fillId="4" borderId="12" xfId="1" applyFont="1" applyFill="1" applyBorder="1" applyAlignment="1">
      <alignment vertical="center"/>
    </xf>
    <xf numFmtId="1" fontId="8" fillId="4" borderId="13" xfId="1" applyFont="1" applyFill="1" applyBorder="1" applyAlignment="1">
      <alignment vertical="center"/>
    </xf>
    <xf numFmtId="43" fontId="9" fillId="0" borderId="0" xfId="10" applyFont="1"/>
    <xf numFmtId="10" fontId="8" fillId="4" borderId="9" xfId="11" applyNumberFormat="1" applyFont="1" applyFill="1" applyBorder="1" applyAlignment="1">
      <alignment vertical="center"/>
    </xf>
    <xf numFmtId="10" fontId="10" fillId="4" borderId="0" xfId="11" applyNumberFormat="1" applyFont="1" applyFill="1"/>
    <xf numFmtId="10" fontId="12" fillId="4" borderId="11" xfId="11" applyNumberFormat="1" applyFont="1" applyFill="1" applyBorder="1" applyAlignment="1">
      <alignment horizontal="left" vertical="center"/>
    </xf>
    <xf numFmtId="10" fontId="8" fillId="4" borderId="13" xfId="11" applyNumberFormat="1" applyFont="1" applyFill="1" applyBorder="1" applyAlignment="1">
      <alignment horizontal="center" vertical="center"/>
    </xf>
    <xf numFmtId="10" fontId="8" fillId="4" borderId="15" xfId="11" applyNumberFormat="1" applyFont="1" applyFill="1" applyBorder="1" applyAlignment="1">
      <alignment horizontal="center" vertical="center"/>
    </xf>
    <xf numFmtId="10" fontId="9" fillId="5" borderId="13" xfId="11" applyNumberFormat="1" applyFont="1" applyFill="1" applyBorder="1"/>
    <xf numFmtId="10" fontId="9" fillId="0" borderId="1" xfId="11" applyNumberFormat="1" applyFont="1" applyBorder="1"/>
    <xf numFmtId="10" fontId="12" fillId="0" borderId="3" xfId="11" applyNumberFormat="1" applyFont="1" applyBorder="1"/>
    <xf numFmtId="10" fontId="8" fillId="4" borderId="26" xfId="11" applyNumberFormat="1" applyFont="1" applyFill="1" applyBorder="1"/>
    <xf numFmtId="10" fontId="8" fillId="4" borderId="0" xfId="11" applyNumberFormat="1" applyFont="1" applyFill="1"/>
    <xf numFmtId="10" fontId="9" fillId="0" borderId="0" xfId="11" applyNumberFormat="1" applyFont="1"/>
    <xf numFmtId="10" fontId="9" fillId="3" borderId="0" xfId="11" applyNumberFormat="1" applyFont="1" applyFill="1"/>
    <xf numFmtId="165" fontId="2" fillId="0" borderId="1" xfId="0" applyNumberFormat="1" applyFont="1" applyBorder="1" applyAlignment="1">
      <alignment vertical="center"/>
    </xf>
    <xf numFmtId="169" fontId="9" fillId="0" borderId="1" xfId="1" applyNumberFormat="1" applyFont="1" applyBorder="1" applyAlignment="1">
      <alignment horizontal="right"/>
    </xf>
    <xf numFmtId="10" fontId="9" fillId="0" borderId="1" xfId="3" applyNumberFormat="1" applyFont="1" applyFill="1" applyBorder="1"/>
    <xf numFmtId="10" fontId="9" fillId="0" borderId="1" xfId="11" applyNumberFormat="1" applyFont="1" applyFill="1" applyBorder="1"/>
    <xf numFmtId="43" fontId="9" fillId="0" borderId="0" xfId="10" applyFont="1" applyFill="1"/>
    <xf numFmtId="169" fontId="23" fillId="0" borderId="1" xfId="1" applyNumberFormat="1" applyFont="1" applyBorder="1" applyAlignment="1">
      <alignment horizontal="right"/>
    </xf>
    <xf numFmtId="10" fontId="23" fillId="0" borderId="1" xfId="3" applyNumberFormat="1" applyFont="1" applyFill="1" applyBorder="1"/>
    <xf numFmtId="0" fontId="22" fillId="3" borderId="0" xfId="0" applyFont="1" applyFill="1" applyAlignment="1">
      <alignment vertical="center"/>
    </xf>
    <xf numFmtId="0" fontId="20" fillId="3" borderId="0" xfId="9" applyFont="1" applyFill="1" applyAlignment="1">
      <alignment vertical="center" wrapText="1"/>
    </xf>
    <xf numFmtId="164" fontId="20" fillId="3" borderId="0" xfId="9" applyNumberFormat="1" applyFont="1" applyFill="1" applyAlignment="1">
      <alignment horizontal="left" vertical="center"/>
    </xf>
    <xf numFmtId="0" fontId="20" fillId="3" borderId="0" xfId="5" quotePrefix="1" applyFont="1" applyFill="1" applyAlignment="1">
      <alignment horizontal="left" vertical="center"/>
    </xf>
    <xf numFmtId="0" fontId="20" fillId="3" borderId="0" xfId="5" applyFont="1" applyFill="1" applyAlignment="1">
      <alignment horizontal="center" vertical="center"/>
    </xf>
    <xf numFmtId="167" fontId="19" fillId="3" borderId="0" xfId="5" applyNumberFormat="1" applyFont="1" applyFill="1" applyAlignment="1">
      <alignment vertical="center"/>
    </xf>
    <xf numFmtId="167" fontId="19" fillId="3" borderId="0" xfId="5" applyNumberFormat="1" applyFont="1" applyFill="1" applyAlignment="1" applyProtection="1">
      <alignment vertical="center"/>
      <protection locked="0"/>
    </xf>
    <xf numFmtId="168" fontId="19" fillId="3" borderId="0" xfId="5" applyNumberFormat="1" applyFont="1" applyFill="1" applyAlignment="1">
      <alignment vertical="center"/>
    </xf>
    <xf numFmtId="1" fontId="19" fillId="3" borderId="0" xfId="5" applyNumberFormat="1" applyFont="1" applyFill="1" applyAlignment="1">
      <alignment vertical="center"/>
    </xf>
    <xf numFmtId="0" fontId="19" fillId="3" borderId="0" xfId="5" applyFont="1" applyFill="1" applyAlignment="1">
      <alignment horizontal="left" vertical="center" wrapText="1"/>
    </xf>
    <xf numFmtId="0" fontId="21" fillId="3" borderId="0" xfId="5" applyFont="1" applyFill="1" applyAlignment="1">
      <alignment vertical="center"/>
    </xf>
    <xf numFmtId="169" fontId="21" fillId="3" borderId="0" xfId="5" applyNumberFormat="1" applyFont="1" applyFill="1" applyAlignment="1">
      <alignment vertical="center"/>
    </xf>
    <xf numFmtId="169" fontId="19" fillId="3" borderId="0" xfId="5" applyNumberFormat="1" applyFont="1" applyFill="1" applyAlignment="1">
      <alignment vertical="center"/>
    </xf>
    <xf numFmtId="164" fontId="19" fillId="8" borderId="1" xfId="9" applyNumberFormat="1" applyFont="1" applyFill="1" applyBorder="1" applyAlignment="1">
      <alignment horizontal="left" vertical="center"/>
    </xf>
    <xf numFmtId="0" fontId="27" fillId="0" borderId="0" xfId="12" applyFont="1" applyAlignment="1">
      <alignment vertical="center"/>
    </xf>
    <xf numFmtId="0" fontId="28" fillId="0" borderId="0" xfId="12" applyFont="1" applyAlignment="1">
      <alignment horizontal="left" vertical="top"/>
    </xf>
    <xf numFmtId="0" fontId="27" fillId="0" borderId="0" xfId="12" applyFont="1" applyAlignment="1">
      <alignment horizontal="left" vertical="center"/>
    </xf>
    <xf numFmtId="0" fontId="28" fillId="0" borderId="0" xfId="12" applyFont="1" applyAlignment="1">
      <alignment vertical="center"/>
    </xf>
    <xf numFmtId="0" fontId="29" fillId="0" borderId="0" xfId="12" applyFont="1" applyAlignment="1">
      <alignment vertical="center"/>
    </xf>
    <xf numFmtId="172" fontId="30" fillId="0" borderId="0" xfId="12" applyNumberFormat="1" applyFont="1" applyAlignment="1">
      <alignment vertical="center" wrapText="1"/>
    </xf>
    <xf numFmtId="0" fontId="29" fillId="0" borderId="0" xfId="12" applyFont="1" applyAlignment="1">
      <alignment horizontal="center" vertical="center"/>
    </xf>
    <xf numFmtId="0" fontId="31" fillId="0" borderId="0" xfId="12" applyFont="1" applyAlignment="1">
      <alignment vertical="center"/>
    </xf>
    <xf numFmtId="39" fontId="31" fillId="0" borderId="0" xfId="12" applyNumberFormat="1" applyFont="1" applyAlignment="1">
      <alignment vertical="center"/>
    </xf>
    <xf numFmtId="0" fontId="30" fillId="0" borderId="0" xfId="12" applyFont="1" applyAlignment="1">
      <alignment vertical="center"/>
    </xf>
    <xf numFmtId="0" fontId="27" fillId="0" borderId="0" xfId="12" applyFont="1" applyAlignment="1">
      <alignment horizontal="left" vertical="center" wrapText="1"/>
    </xf>
    <xf numFmtId="10" fontId="28" fillId="0" borderId="0" xfId="12" applyNumberFormat="1" applyFont="1" applyAlignment="1">
      <alignment vertical="center"/>
    </xf>
    <xf numFmtId="10" fontId="29" fillId="0" borderId="0" xfId="12" applyNumberFormat="1" applyFont="1" applyAlignment="1">
      <alignment vertical="center"/>
    </xf>
    <xf numFmtId="173" fontId="30" fillId="0" borderId="0" xfId="2" applyNumberFormat="1" applyFont="1" applyFill="1" applyBorder="1" applyAlignment="1">
      <alignment vertical="center"/>
    </xf>
    <xf numFmtId="0" fontId="27" fillId="9" borderId="0" xfId="12" applyFont="1" applyFill="1" applyAlignment="1">
      <alignment horizontal="left" vertical="center"/>
    </xf>
    <xf numFmtId="0" fontId="27" fillId="0" borderId="0" xfId="12" applyFont="1" applyAlignment="1">
      <alignment vertical="top"/>
    </xf>
    <xf numFmtId="0" fontId="28" fillId="0" borderId="0" xfId="12" applyFont="1" applyAlignment="1">
      <alignment vertical="top"/>
    </xf>
    <xf numFmtId="0" fontId="32" fillId="0" borderId="0" xfId="12" applyFont="1" applyAlignment="1">
      <alignment vertical="top"/>
    </xf>
    <xf numFmtId="0" fontId="32" fillId="0" borderId="0" xfId="12" applyFont="1" applyAlignment="1">
      <alignment vertical="top" wrapText="1" shrinkToFit="1"/>
    </xf>
    <xf numFmtId="0" fontId="32" fillId="0" borderId="0" xfId="12" applyFont="1" applyAlignment="1">
      <alignment horizontal="left" vertical="top"/>
    </xf>
    <xf numFmtId="0" fontId="33" fillId="0" borderId="0" xfId="12" applyFont="1" applyAlignment="1">
      <alignment horizontal="center" vertical="top"/>
    </xf>
    <xf numFmtId="0" fontId="33" fillId="10" borderId="0" xfId="12" applyFont="1" applyFill="1" applyAlignment="1">
      <alignment horizontal="center" vertical="top"/>
    </xf>
    <xf numFmtId="0" fontId="33" fillId="10" borderId="0" xfId="12" applyFont="1" applyFill="1" applyAlignment="1">
      <alignment horizontal="left" vertical="top" wrapText="1"/>
    </xf>
    <xf numFmtId="0" fontId="32" fillId="10" borderId="0" xfId="12" applyFont="1" applyFill="1" applyAlignment="1">
      <alignment horizontal="center" vertical="top" wrapText="1" shrinkToFit="1"/>
    </xf>
    <xf numFmtId="0" fontId="32" fillId="0" borderId="0" xfId="12" applyFont="1" applyAlignment="1">
      <alignment horizontal="center" vertical="top" wrapText="1"/>
    </xf>
    <xf numFmtId="0" fontId="33" fillId="0" borderId="0" xfId="12" applyFont="1" applyAlignment="1">
      <alignment horizontal="left" vertical="top"/>
    </xf>
    <xf numFmtId="0" fontId="33" fillId="0" borderId="1" xfId="12" applyFont="1" applyBorder="1" applyAlignment="1">
      <alignment vertical="top"/>
    </xf>
    <xf numFmtId="0" fontId="32" fillId="0" borderId="1" xfId="12" applyFont="1" applyBorder="1" applyAlignment="1">
      <alignment vertical="top" wrapText="1" shrinkToFit="1"/>
    </xf>
    <xf numFmtId="0" fontId="37" fillId="0" borderId="0" xfId="12" applyFont="1" applyAlignment="1">
      <alignment horizontal="center" vertical="top"/>
    </xf>
    <xf numFmtId="0" fontId="32" fillId="0" borderId="0" xfId="12" applyFont="1" applyAlignment="1">
      <alignment horizontal="center" vertical="top"/>
    </xf>
    <xf numFmtId="0" fontId="26" fillId="0" borderId="29" xfId="12" applyBorder="1" applyAlignment="1">
      <alignment vertical="center"/>
    </xf>
    <xf numFmtId="0" fontId="26" fillId="0" borderId="30" xfId="12" applyBorder="1" applyAlignment="1">
      <alignment vertical="center"/>
    </xf>
    <xf numFmtId="0" fontId="26" fillId="0" borderId="31" xfId="12" applyBorder="1" applyAlignment="1">
      <alignment vertical="center"/>
    </xf>
    <xf numFmtId="0" fontId="26" fillId="0" borderId="0" xfId="12" applyAlignment="1">
      <alignment vertical="center"/>
    </xf>
    <xf numFmtId="0" fontId="26" fillId="0" borderId="7" xfId="12" applyBorder="1" applyAlignment="1">
      <alignment vertical="center"/>
    </xf>
    <xf numFmtId="0" fontId="38" fillId="0" borderId="32" xfId="12" applyFont="1" applyBorder="1" applyAlignment="1">
      <alignment vertical="center"/>
    </xf>
    <xf numFmtId="0" fontId="26" fillId="0" borderId="32" xfId="12" applyBorder="1" applyAlignment="1">
      <alignment vertical="center"/>
    </xf>
    <xf numFmtId="0" fontId="5" fillId="0" borderId="0" xfId="12" applyFont="1" applyAlignment="1">
      <alignment horizontal="left" vertical="center"/>
    </xf>
    <xf numFmtId="0" fontId="5" fillId="0" borderId="0" xfId="12" applyFont="1" applyAlignment="1">
      <alignment horizontal="center" vertical="center"/>
    </xf>
    <xf numFmtId="0" fontId="28" fillId="0" borderId="7" xfId="12" applyFont="1" applyBorder="1" applyAlignment="1">
      <alignment vertical="center"/>
    </xf>
    <xf numFmtId="0" fontId="27" fillId="0" borderId="0" xfId="12" applyFont="1" applyAlignment="1">
      <alignment horizontal="center" vertical="center"/>
    </xf>
    <xf numFmtId="0" fontId="28" fillId="0" borderId="32" xfId="12" applyFont="1" applyBorder="1" applyAlignment="1">
      <alignment vertical="center"/>
    </xf>
    <xf numFmtId="0" fontId="28" fillId="0" borderId="0" xfId="12" applyFont="1" applyAlignment="1">
      <alignment horizontal="center" vertical="center"/>
    </xf>
    <xf numFmtId="0" fontId="27" fillId="0" borderId="0" xfId="12" applyFont="1" applyAlignment="1">
      <alignment horizontal="centerContinuous" vertical="center"/>
    </xf>
    <xf numFmtId="0" fontId="39" fillId="9" borderId="0" xfId="12" applyFont="1" applyFill="1" applyAlignment="1">
      <alignment horizontal="left" vertical="center"/>
    </xf>
    <xf numFmtId="0" fontId="27" fillId="9" borderId="0" xfId="12" applyFont="1" applyFill="1" applyAlignment="1">
      <alignment horizontal="left" vertical="center" wrapText="1"/>
    </xf>
    <xf numFmtId="0" fontId="40" fillId="0" borderId="0" xfId="12" applyFont="1" applyAlignment="1">
      <alignment horizontal="centerContinuous" vertical="center"/>
    </xf>
    <xf numFmtId="0" fontId="41" fillId="12" borderId="0" xfId="12" applyFont="1" applyFill="1" applyAlignment="1">
      <alignment vertical="center"/>
    </xf>
    <xf numFmtId="0" fontId="40" fillId="0" borderId="0" xfId="12" applyFont="1" applyAlignment="1">
      <alignment vertical="center"/>
    </xf>
    <xf numFmtId="174" fontId="42" fillId="11" borderId="0" xfId="12" applyNumberFormat="1" applyFont="1" applyFill="1" applyAlignment="1">
      <alignment horizontal="right" vertical="center"/>
    </xf>
    <xf numFmtId="0" fontId="41" fillId="0" borderId="0" xfId="12" applyFont="1" applyAlignment="1">
      <alignment horizontal="justify" vertical="center"/>
    </xf>
    <xf numFmtId="174" fontId="43" fillId="12" borderId="0" xfId="12" applyNumberFormat="1" applyFont="1" applyFill="1" applyAlignment="1">
      <alignment horizontal="left" vertical="center" wrapText="1"/>
    </xf>
    <xf numFmtId="174" fontId="43" fillId="0" borderId="0" xfId="12" applyNumberFormat="1" applyFont="1" applyAlignment="1">
      <alignment horizontal="left" vertical="center" wrapText="1"/>
    </xf>
    <xf numFmtId="14" fontId="41" fillId="12" borderId="0" xfId="12" applyNumberFormat="1" applyFont="1" applyFill="1" applyAlignment="1">
      <alignment horizontal="left" vertical="center"/>
    </xf>
    <xf numFmtId="0" fontId="41" fillId="0" borderId="0" xfId="12" applyFont="1" applyAlignment="1">
      <alignment vertical="center"/>
    </xf>
    <xf numFmtId="0" fontId="26" fillId="0" borderId="33" xfId="12" applyBorder="1" applyAlignment="1">
      <alignment vertical="center"/>
    </xf>
    <xf numFmtId="0" fontId="26" fillId="0" borderId="34" xfId="12" applyBorder="1" applyAlignment="1">
      <alignment vertical="center"/>
    </xf>
    <xf numFmtId="0" fontId="44" fillId="0" borderId="34" xfId="12" applyFont="1" applyBorder="1" applyAlignment="1">
      <alignment horizontal="left" vertical="center"/>
    </xf>
    <xf numFmtId="0" fontId="26" fillId="0" borderId="35" xfId="12" applyBorder="1" applyAlignment="1">
      <alignment vertical="center"/>
    </xf>
    <xf numFmtId="0" fontId="44" fillId="0" borderId="0" xfId="12" applyFont="1" applyAlignment="1">
      <alignment horizontal="left" vertical="center"/>
    </xf>
    <xf numFmtId="0" fontId="26" fillId="0" borderId="0" xfId="12" applyAlignment="1">
      <alignment horizontal="left" vertical="top"/>
    </xf>
    <xf numFmtId="0" fontId="26" fillId="0" borderId="0" xfId="12" applyAlignment="1">
      <alignment vertical="top"/>
    </xf>
    <xf numFmtId="0" fontId="27" fillId="0" borderId="0" xfId="12" applyFont="1" applyAlignment="1">
      <alignment horizontal="justify" vertical="top"/>
    </xf>
    <xf numFmtId="0" fontId="5" fillId="0" borderId="0" xfId="12" applyFont="1" applyAlignment="1">
      <alignment horizontal="left" vertical="top"/>
    </xf>
    <xf numFmtId="0" fontId="32" fillId="0" borderId="1" xfId="12" applyFont="1" applyBorder="1" applyAlignment="1">
      <alignment vertical="top"/>
    </xf>
    <xf numFmtId="0" fontId="32" fillId="0" borderId="1" xfId="12" applyFont="1" applyBorder="1" applyAlignment="1">
      <alignment horizontal="left" vertical="top" wrapText="1"/>
    </xf>
    <xf numFmtId="0" fontId="33" fillId="0" borderId="0" xfId="12" applyFont="1" applyAlignment="1">
      <alignment horizontal="left" vertical="center"/>
    </xf>
    <xf numFmtId="0" fontId="26" fillId="0" borderId="0" xfId="12" applyAlignment="1">
      <alignment horizontal="left" vertical="center"/>
    </xf>
    <xf numFmtId="0" fontId="12" fillId="0" borderId="0" xfId="12" applyFont="1" applyAlignment="1">
      <alignment horizontal="left" vertical="center"/>
    </xf>
    <xf numFmtId="0" fontId="5" fillId="0" borderId="0" xfId="12" applyFont="1" applyAlignment="1">
      <alignment vertical="center"/>
    </xf>
    <xf numFmtId="0" fontId="26" fillId="0" borderId="0" xfId="12" applyAlignment="1">
      <alignment vertical="center" wrapText="1" shrinkToFit="1"/>
    </xf>
    <xf numFmtId="0" fontId="32" fillId="0" borderId="0" xfId="12" applyFont="1" applyAlignment="1">
      <alignment vertical="center"/>
    </xf>
    <xf numFmtId="0" fontId="33" fillId="0" borderId="0" xfId="12" applyFont="1" applyAlignment="1">
      <alignment vertical="center"/>
    </xf>
    <xf numFmtId="0" fontId="33" fillId="0" borderId="36" xfId="12" applyFont="1" applyBorder="1" applyAlignment="1">
      <alignment vertical="center"/>
    </xf>
    <xf numFmtId="0" fontId="33" fillId="0" borderId="37" xfId="12" applyFont="1" applyBorder="1" applyAlignment="1">
      <alignment horizontal="center" vertical="center" wrapText="1"/>
    </xf>
    <xf numFmtId="0" fontId="33" fillId="0" borderId="38" xfId="12" applyFont="1" applyBorder="1" applyAlignment="1">
      <alignment vertical="center"/>
    </xf>
    <xf numFmtId="0" fontId="33" fillId="0" borderId="37" xfId="12" applyFont="1" applyBorder="1" applyAlignment="1">
      <alignment vertical="center"/>
    </xf>
    <xf numFmtId="0" fontId="33" fillId="0" borderId="0" xfId="12" applyFont="1" applyAlignment="1">
      <alignment horizontal="center" vertical="center"/>
    </xf>
    <xf numFmtId="0" fontId="32" fillId="0" borderId="39" xfId="12" applyFont="1" applyBorder="1" applyAlignment="1">
      <alignment vertical="center"/>
    </xf>
    <xf numFmtId="0" fontId="33" fillId="13" borderId="40" xfId="12" applyFont="1" applyFill="1" applyBorder="1" applyAlignment="1">
      <alignment horizontal="center" vertical="center"/>
    </xf>
    <xf numFmtId="0" fontId="33" fillId="9" borderId="40" xfId="12" applyFont="1" applyFill="1" applyBorder="1" applyAlignment="1">
      <alignment vertical="center"/>
    </xf>
    <xf numFmtId="0" fontId="32" fillId="0" borderId="42" xfId="12" applyFont="1" applyBorder="1" applyAlignment="1">
      <alignment vertical="center"/>
    </xf>
    <xf numFmtId="0" fontId="32" fillId="0" borderId="43" xfId="12" applyFont="1" applyBorder="1" applyAlignment="1">
      <alignment horizontal="center" vertical="center"/>
    </xf>
    <xf numFmtId="0" fontId="32" fillId="0" borderId="44" xfId="12" applyFont="1" applyBorder="1" applyAlignment="1">
      <alignment vertical="center"/>
    </xf>
    <xf numFmtId="0" fontId="32" fillId="0" borderId="45" xfId="12" applyFont="1" applyBorder="1" applyAlignment="1">
      <alignment horizontal="center" vertical="center"/>
    </xf>
    <xf numFmtId="0" fontId="28" fillId="0" borderId="0" xfId="12" applyFont="1" applyAlignment="1">
      <alignment horizontal="left" vertical="center"/>
    </xf>
    <xf numFmtId="0" fontId="27" fillId="0" borderId="0" xfId="12" applyFont="1"/>
    <xf numFmtId="0" fontId="28" fillId="0" borderId="0" xfId="12" applyFont="1"/>
    <xf numFmtId="0" fontId="32" fillId="0" borderId="0" xfId="12" applyFont="1" applyAlignment="1">
      <alignment horizontal="left" vertical="center"/>
    </xf>
    <xf numFmtId="176" fontId="32" fillId="0" borderId="1" xfId="12" applyNumberFormat="1" applyFont="1" applyBorder="1" applyAlignment="1">
      <alignment horizontal="left"/>
    </xf>
    <xf numFmtId="176" fontId="33" fillId="0" borderId="0" xfId="12" applyNumberFormat="1" applyFont="1" applyAlignment="1">
      <alignment horizontal="left"/>
    </xf>
    <xf numFmtId="0" fontId="33" fillId="0" borderId="0" xfId="12" applyFont="1"/>
    <xf numFmtId="0" fontId="32" fillId="0" borderId="1" xfId="12" applyFont="1" applyBorder="1" applyAlignment="1">
      <alignment horizontal="left" vertical="top"/>
    </xf>
    <xf numFmtId="0" fontId="32" fillId="0" borderId="0" xfId="12" applyFont="1" applyAlignment="1">
      <alignment horizontal="center" vertical="center"/>
    </xf>
    <xf numFmtId="0" fontId="32" fillId="0" borderId="1" xfId="12" quotePrefix="1" applyFont="1" applyBorder="1" applyAlignment="1">
      <alignment horizontal="left" vertical="top"/>
    </xf>
    <xf numFmtId="0" fontId="32" fillId="0" borderId="0" xfId="12" quotePrefix="1" applyFont="1" applyAlignment="1">
      <alignment horizontal="center" vertical="center"/>
    </xf>
    <xf numFmtId="0" fontId="32" fillId="0" borderId="0" xfId="12" applyFont="1" applyAlignment="1">
      <alignment horizontal="left" vertical="center" wrapText="1"/>
    </xf>
    <xf numFmtId="0" fontId="32" fillId="0" borderId="0" xfId="12" applyFont="1" applyAlignment="1">
      <alignment horizontal="left" wrapText="1"/>
    </xf>
    <xf numFmtId="0" fontId="5" fillId="0" borderId="0" xfId="12" applyFont="1" applyAlignment="1">
      <alignment horizontal="left" vertical="center" wrapText="1"/>
    </xf>
    <xf numFmtId="0" fontId="32" fillId="0" borderId="28" xfId="12" applyFont="1" applyBorder="1" applyAlignment="1">
      <alignment horizontal="left" vertical="top" wrapText="1"/>
    </xf>
    <xf numFmtId="0" fontId="32" fillId="0" borderId="3" xfId="12" applyFont="1" applyBorder="1" applyAlignment="1">
      <alignment horizontal="left" vertical="top" wrapText="1"/>
    </xf>
    <xf numFmtId="0" fontId="32" fillId="0" borderId="0" xfId="12" quotePrefix="1" applyFont="1" applyAlignment="1">
      <alignment horizontal="left" vertical="top" wrapText="1"/>
    </xf>
    <xf numFmtId="0" fontId="32" fillId="0" borderId="0" xfId="12" applyFont="1" applyAlignment="1">
      <alignment horizontal="left" vertical="top" wrapText="1"/>
    </xf>
    <xf numFmtId="14" fontId="32" fillId="0" borderId="0" xfId="12" applyNumberFormat="1" applyFont="1" applyAlignment="1">
      <alignment vertical="center"/>
    </xf>
    <xf numFmtId="0" fontId="33" fillId="0" borderId="0" xfId="12" quotePrefix="1" applyFont="1" applyAlignment="1">
      <alignment horizontal="center" vertical="center" wrapText="1"/>
    </xf>
    <xf numFmtId="0" fontId="33" fillId="9" borderId="1" xfId="12" applyFont="1" applyFill="1" applyBorder="1" applyAlignment="1">
      <alignment horizontal="center" vertical="center"/>
    </xf>
    <xf numFmtId="0" fontId="32" fillId="0" borderId="1" xfId="12" applyFont="1" applyBorder="1" applyAlignment="1">
      <alignment vertical="center"/>
    </xf>
    <xf numFmtId="0" fontId="33" fillId="0" borderId="4" xfId="12" applyFont="1" applyBorder="1" applyAlignment="1">
      <alignment horizontal="left" vertical="center"/>
    </xf>
    <xf numFmtId="0" fontId="32" fillId="0" borderId="5" xfId="12" applyFont="1" applyBorder="1" applyAlignment="1">
      <alignment vertical="center"/>
    </xf>
    <xf numFmtId="0" fontId="32" fillId="0" borderId="6" xfId="12" applyFont="1" applyBorder="1" applyAlignment="1">
      <alignment vertical="center"/>
    </xf>
    <xf numFmtId="0" fontId="33" fillId="2" borderId="1" xfId="12" applyFont="1" applyFill="1" applyBorder="1" applyAlignment="1">
      <alignment horizontal="center" vertical="center"/>
    </xf>
    <xf numFmtId="0" fontId="33" fillId="2" borderId="1" xfId="12" quotePrefix="1" applyFont="1" applyFill="1" applyBorder="1" applyAlignment="1">
      <alignment horizontal="center" vertical="center" wrapText="1"/>
    </xf>
    <xf numFmtId="0" fontId="33" fillId="2" borderId="1" xfId="12" applyFont="1" applyFill="1" applyBorder="1" applyAlignment="1">
      <alignment horizontal="center" vertical="center" wrapText="1"/>
    </xf>
    <xf numFmtId="2" fontId="33" fillId="2" borderId="1" xfId="12" quotePrefix="1" applyNumberFormat="1" applyFont="1" applyFill="1" applyBorder="1" applyAlignment="1">
      <alignment horizontal="center" vertical="center" wrapText="1"/>
    </xf>
    <xf numFmtId="0" fontId="33" fillId="2" borderId="3" xfId="12" quotePrefix="1" applyFont="1" applyFill="1" applyBorder="1" applyAlignment="1">
      <alignment horizontal="center" vertical="center" wrapText="1"/>
    </xf>
    <xf numFmtId="177" fontId="46" fillId="2" borderId="6" xfId="12" applyNumberFormat="1" applyFont="1" applyFill="1" applyBorder="1" applyAlignment="1">
      <alignment horizontal="center" vertical="center"/>
    </xf>
    <xf numFmtId="17" fontId="33" fillId="2" borderId="1" xfId="12" applyNumberFormat="1" applyFont="1" applyFill="1" applyBorder="1" applyAlignment="1">
      <alignment horizontal="center" vertical="center"/>
    </xf>
    <xf numFmtId="0" fontId="32" fillId="0" borderId="1" xfId="12" applyFont="1" applyBorder="1" applyAlignment="1">
      <alignment horizontal="center" vertical="center"/>
    </xf>
    <xf numFmtId="175" fontId="46" fillId="12" borderId="1" xfId="12" applyNumberFormat="1" applyFont="1" applyFill="1" applyBorder="1" applyAlignment="1">
      <alignment horizontal="center" vertical="center"/>
    </xf>
    <xf numFmtId="0" fontId="46" fillId="12" borderId="1" xfId="12" applyFont="1" applyFill="1" applyBorder="1" applyAlignment="1">
      <alignment vertical="center"/>
    </xf>
    <xf numFmtId="0" fontId="46" fillId="12" borderId="3" xfId="12" applyFont="1" applyFill="1" applyBorder="1" applyAlignment="1">
      <alignment vertical="center"/>
    </xf>
    <xf numFmtId="178" fontId="46" fillId="12" borderId="3" xfId="12" applyNumberFormat="1" applyFont="1" applyFill="1" applyBorder="1" applyAlignment="1">
      <alignment vertical="center"/>
    </xf>
    <xf numFmtId="17" fontId="34" fillId="12" borderId="1" xfId="12" applyNumberFormat="1" applyFont="1" applyFill="1" applyBorder="1" applyAlignment="1">
      <alignment horizontal="center" vertical="center"/>
    </xf>
    <xf numFmtId="0" fontId="32" fillId="12" borderId="3" xfId="12" applyFont="1" applyFill="1" applyBorder="1"/>
    <xf numFmtId="0" fontId="32" fillId="12" borderId="47" xfId="12" applyFont="1" applyFill="1" applyBorder="1"/>
    <xf numFmtId="0" fontId="46" fillId="12" borderId="6" xfId="12" applyFont="1" applyFill="1" applyBorder="1" applyAlignment="1">
      <alignment horizontal="center" vertical="center"/>
    </xf>
    <xf numFmtId="0" fontId="46" fillId="12" borderId="1" xfId="12" applyFont="1" applyFill="1" applyBorder="1" applyAlignment="1">
      <alignment horizontal="center" vertical="center"/>
    </xf>
    <xf numFmtId="0" fontId="47" fillId="0" borderId="0" xfId="12" applyFont="1" applyAlignment="1">
      <alignment horizontal="center" vertical="center"/>
    </xf>
    <xf numFmtId="2" fontId="46" fillId="12" borderId="6" xfId="12" applyNumberFormat="1" applyFont="1" applyFill="1" applyBorder="1" applyAlignment="1">
      <alignment horizontal="center" vertical="center"/>
    </xf>
    <xf numFmtId="2" fontId="47" fillId="0" borderId="0" xfId="12" applyNumberFormat="1" applyFont="1" applyAlignment="1">
      <alignment horizontal="center" vertical="center"/>
    </xf>
    <xf numFmtId="2" fontId="5" fillId="0" borderId="0" xfId="12" applyNumberFormat="1" applyFont="1" applyAlignment="1">
      <alignment horizontal="center" vertical="center"/>
    </xf>
    <xf numFmtId="178" fontId="46" fillId="12" borderId="1" xfId="12" applyNumberFormat="1" applyFont="1" applyFill="1" applyBorder="1" applyAlignment="1">
      <alignment vertical="center"/>
    </xf>
    <xf numFmtId="0" fontId="32" fillId="12" borderId="1" xfId="12" applyFont="1" applyFill="1" applyBorder="1"/>
    <xf numFmtId="0" fontId="32" fillId="12" borderId="6" xfId="12" applyFont="1" applyFill="1" applyBorder="1"/>
    <xf numFmtId="0" fontId="46" fillId="12" borderId="6" xfId="12" applyFont="1" applyFill="1" applyBorder="1" applyAlignment="1">
      <alignment vertical="center"/>
    </xf>
    <xf numFmtId="0" fontId="47" fillId="0" borderId="0" xfId="12" applyFont="1" applyAlignment="1">
      <alignment vertical="center"/>
    </xf>
    <xf numFmtId="175" fontId="33" fillId="0" borderId="1" xfId="12" applyNumberFormat="1" applyFont="1" applyBorder="1" applyAlignment="1">
      <alignment horizontal="center" vertical="center"/>
    </xf>
    <xf numFmtId="0" fontId="33" fillId="0" borderId="1" xfId="12" quotePrefix="1" applyFont="1" applyBorder="1" applyAlignment="1">
      <alignment horizontal="left" vertical="center"/>
    </xf>
    <xf numFmtId="0" fontId="32" fillId="0" borderId="48" xfId="12" applyFont="1" applyBorder="1" applyAlignment="1">
      <alignment vertical="center"/>
    </xf>
    <xf numFmtId="0" fontId="33" fillId="0" borderId="1" xfId="12" applyFont="1" applyBorder="1" applyAlignment="1">
      <alignment vertical="center"/>
    </xf>
    <xf numFmtId="0" fontId="32" fillId="12" borderId="3" xfId="12" applyFont="1" applyFill="1" applyBorder="1" applyAlignment="1">
      <alignment horizontal="center"/>
    </xf>
    <xf numFmtId="0" fontId="46" fillId="12" borderId="3" xfId="12" applyFont="1" applyFill="1" applyBorder="1" applyAlignment="1">
      <alignment horizontal="center" vertical="center"/>
    </xf>
    <xf numFmtId="9" fontId="32" fillId="0" borderId="0" xfId="3" applyFont="1" applyBorder="1" applyAlignment="1">
      <alignment vertical="center"/>
    </xf>
    <xf numFmtId="0" fontId="33" fillId="0" borderId="0" xfId="12" applyFont="1" applyAlignment="1">
      <alignment vertical="top" wrapText="1"/>
    </xf>
    <xf numFmtId="0" fontId="34" fillId="0" borderId="0" xfId="12" applyFont="1" applyAlignment="1">
      <alignment horizontal="center" vertical="top" wrapText="1"/>
    </xf>
    <xf numFmtId="0" fontId="38" fillId="0" borderId="0" xfId="12" applyFont="1" applyAlignment="1">
      <alignment horizontal="center" vertical="center"/>
    </xf>
    <xf numFmtId="0" fontId="27" fillId="0" borderId="0" xfId="12" applyFont="1" applyAlignment="1">
      <alignment horizontal="center" vertical="center"/>
    </xf>
    <xf numFmtId="0" fontId="32" fillId="0" borderId="4" xfId="12" applyFont="1" applyBorder="1" applyAlignment="1">
      <alignment horizontal="left" vertical="top" wrapText="1"/>
    </xf>
    <xf numFmtId="0" fontId="32" fillId="0" borderId="6" xfId="12" applyFont="1" applyBorder="1" applyAlignment="1">
      <alignment horizontal="left" vertical="top" wrapText="1"/>
    </xf>
    <xf numFmtId="0" fontId="32" fillId="0" borderId="1" xfId="12" applyFont="1" applyBorder="1" applyAlignment="1">
      <alignment horizontal="left" vertical="top" wrapText="1"/>
    </xf>
    <xf numFmtId="1" fontId="19" fillId="3" borderId="0" xfId="5" applyNumberFormat="1" applyFont="1" applyFill="1" applyAlignment="1">
      <alignment vertical="center" wrapText="1"/>
    </xf>
    <xf numFmtId="0" fontId="19" fillId="3" borderId="0" xfId="0" applyFont="1" applyFill="1" applyAlignment="1">
      <alignment vertical="center" wrapText="1"/>
    </xf>
    <xf numFmtId="0" fontId="20" fillId="3" borderId="0" xfId="5" applyFont="1" applyFill="1" applyAlignment="1">
      <alignment horizontal="center" vertical="center" wrapText="1"/>
    </xf>
    <xf numFmtId="0" fontId="20" fillId="3" borderId="0" xfId="0" applyFont="1" applyFill="1" applyAlignment="1">
      <alignment horizontal="center" vertical="center" wrapText="1"/>
    </xf>
    <xf numFmtId="0" fontId="19" fillId="3" borderId="0" xfId="5" applyFont="1" applyFill="1" applyAlignment="1">
      <alignment vertical="center" wrapText="1"/>
    </xf>
    <xf numFmtId="0" fontId="19" fillId="0" borderId="0" xfId="6" quotePrefix="1" applyFont="1" applyAlignment="1">
      <alignment horizontal="left" vertical="center" wrapText="1"/>
    </xf>
    <xf numFmtId="0" fontId="19" fillId="3" borderId="0" xfId="6" quotePrefix="1" applyFont="1" applyFill="1" applyAlignment="1">
      <alignment horizontal="left" vertical="center" wrapText="1"/>
    </xf>
    <xf numFmtId="0" fontId="21" fillId="3" borderId="0" xfId="6" quotePrefix="1" applyFont="1" applyFill="1" applyAlignment="1">
      <alignment horizontal="left" vertical="center" wrapText="1"/>
    </xf>
    <xf numFmtId="0" fontId="19" fillId="7" borderId="0" xfId="5" applyFont="1" applyFill="1" applyAlignment="1">
      <alignment vertical="center" wrapText="1"/>
    </xf>
    <xf numFmtId="1" fontId="8" fillId="4" borderId="8" xfId="1" applyFont="1" applyFill="1" applyBorder="1" applyAlignment="1">
      <alignment horizontal="center" vertical="center"/>
    </xf>
    <xf numFmtId="1" fontId="8" fillId="4" borderId="9" xfId="1" applyFont="1" applyFill="1" applyBorder="1" applyAlignment="1">
      <alignment horizontal="center" vertical="center"/>
    </xf>
    <xf numFmtId="1" fontId="8" fillId="4" borderId="12" xfId="1" applyFont="1" applyFill="1" applyBorder="1" applyAlignment="1">
      <alignment horizontal="center" vertical="center"/>
    </xf>
    <xf numFmtId="1" fontId="8" fillId="4" borderId="13" xfId="1" applyFont="1" applyFill="1" applyBorder="1" applyAlignment="1">
      <alignment horizontal="center" vertical="center"/>
    </xf>
    <xf numFmtId="0" fontId="15" fillId="0" borderId="4" xfId="0" applyFont="1" applyBorder="1" applyAlignment="1">
      <alignment horizontal="right" vertical="center"/>
    </xf>
    <xf numFmtId="0" fontId="15" fillId="0" borderId="5" xfId="0" applyFont="1" applyBorder="1" applyAlignment="1">
      <alignment horizontal="right" vertical="center"/>
    </xf>
    <xf numFmtId="0" fontId="15" fillId="0" borderId="6" xfId="0" applyFont="1" applyBorder="1" applyAlignment="1">
      <alignment horizontal="right" vertical="center"/>
    </xf>
    <xf numFmtId="0" fontId="13" fillId="0" borderId="1" xfId="0" applyFont="1" applyBorder="1" applyAlignment="1">
      <alignment horizontal="center" vertical="center"/>
    </xf>
    <xf numFmtId="0" fontId="15" fillId="3" borderId="4" xfId="0" applyFont="1" applyFill="1" applyBorder="1" applyAlignment="1">
      <alignment horizontal="right" vertical="center" wrapText="1"/>
    </xf>
    <xf numFmtId="0" fontId="15" fillId="3" borderId="5" xfId="0" applyFont="1" applyFill="1" applyBorder="1" applyAlignment="1">
      <alignment horizontal="right" vertical="center" wrapText="1"/>
    </xf>
    <xf numFmtId="0" fontId="15" fillId="3" borderId="6" xfId="0" applyFont="1" applyFill="1" applyBorder="1" applyAlignment="1">
      <alignment horizontal="right" vertical="center" wrapText="1"/>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5" fillId="0" borderId="1" xfId="0" applyFont="1" applyBorder="1" applyAlignment="1">
      <alignment horizontal="right" vertical="center"/>
    </xf>
    <xf numFmtId="0" fontId="1" fillId="0" borderId="4" xfId="0" applyFont="1" applyBorder="1" applyAlignment="1">
      <alignment horizontal="right" vertic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5" fillId="0" borderId="1"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33" fillId="0" borderId="4" xfId="12" quotePrefix="1" applyFont="1" applyBorder="1" applyAlignment="1">
      <alignment horizontal="left"/>
    </xf>
    <xf numFmtId="0" fontId="33" fillId="0" borderId="5" xfId="12" quotePrefix="1" applyFont="1" applyBorder="1" applyAlignment="1">
      <alignment horizontal="left"/>
    </xf>
    <xf numFmtId="0" fontId="33" fillId="0" borderId="6" xfId="12" quotePrefix="1" applyFont="1" applyBorder="1" applyAlignment="1">
      <alignment horizontal="left"/>
    </xf>
    <xf numFmtId="0" fontId="32" fillId="9" borderId="41" xfId="12" applyFont="1" applyFill="1" applyBorder="1" applyAlignment="1">
      <alignment horizontal="left" vertical="center"/>
    </xf>
    <xf numFmtId="175" fontId="32" fillId="9" borderId="5" xfId="12" applyNumberFormat="1" applyFont="1" applyFill="1" applyBorder="1" applyAlignment="1">
      <alignment horizontal="left" vertical="center"/>
    </xf>
    <xf numFmtId="0" fontId="32" fillId="9" borderId="5" xfId="12" applyFont="1" applyFill="1" applyBorder="1" applyAlignment="1">
      <alignment horizontal="left" vertical="center"/>
    </xf>
    <xf numFmtId="0" fontId="32" fillId="9" borderId="43" xfId="12" applyFont="1" applyFill="1" applyBorder="1" applyAlignment="1">
      <alignment horizontal="left" vertical="center"/>
    </xf>
    <xf numFmtId="0" fontId="32" fillId="9" borderId="46" xfId="12" applyFont="1" applyFill="1" applyBorder="1" applyAlignment="1">
      <alignment horizontal="left" vertical="center"/>
    </xf>
    <xf numFmtId="0" fontId="32" fillId="9" borderId="45" xfId="12" applyFont="1" applyFill="1" applyBorder="1" applyAlignment="1">
      <alignment horizontal="left" vertical="center"/>
    </xf>
    <xf numFmtId="0" fontId="33" fillId="0" borderId="1" xfId="12" applyFont="1" applyBorder="1" applyAlignment="1">
      <alignment horizontal="left" vertical="center" wrapText="1"/>
    </xf>
    <xf numFmtId="0" fontId="33" fillId="0" borderId="4" xfId="12" applyFont="1" applyBorder="1" applyAlignment="1">
      <alignment horizontal="left"/>
    </xf>
    <xf numFmtId="0" fontId="33" fillId="0" borderId="5" xfId="12" applyFont="1" applyBorder="1" applyAlignment="1">
      <alignment horizontal="left"/>
    </xf>
    <xf numFmtId="0" fontId="33" fillId="0" borderId="6" xfId="12" applyFont="1" applyBorder="1" applyAlignment="1">
      <alignment horizontal="left"/>
    </xf>
    <xf numFmtId="0" fontId="32" fillId="0" borderId="1" xfId="12" quotePrefix="1" applyFont="1" applyBorder="1" applyAlignment="1">
      <alignment horizontal="left" vertical="center" wrapText="1"/>
    </xf>
    <xf numFmtId="0" fontId="32" fillId="0" borderId="1" xfId="12" applyFont="1" applyBorder="1" applyAlignment="1">
      <alignment horizontal="left" vertical="center" wrapText="1"/>
    </xf>
    <xf numFmtId="0" fontId="32" fillId="0" borderId="28" xfId="12" applyFont="1" applyBorder="1" applyAlignment="1">
      <alignment horizontal="left" vertical="top" wrapText="1"/>
    </xf>
    <xf numFmtId="0" fontId="32" fillId="0" borderId="3" xfId="12" applyFont="1" applyBorder="1" applyAlignment="1">
      <alignment horizontal="left" vertical="top" wrapText="1"/>
    </xf>
    <xf numFmtId="175" fontId="34" fillId="12" borderId="4" xfId="12" applyNumberFormat="1" applyFont="1" applyFill="1" applyBorder="1" applyAlignment="1">
      <alignment horizontal="left" vertical="center"/>
    </xf>
    <xf numFmtId="175" fontId="34" fillId="12" borderId="5" xfId="12" applyNumberFormat="1" applyFont="1" applyFill="1" applyBorder="1" applyAlignment="1">
      <alignment horizontal="left" vertical="center"/>
    </xf>
  </cellXfs>
  <cellStyles count="15">
    <cellStyle name="Comma" xfId="10" builtinId="3"/>
    <cellStyle name="Comma 2" xfId="2" xr:uid="{9B300B80-3381-43EA-BBAC-A3BA6D790FE2}"/>
    <cellStyle name="Comma 3 2" xfId="8" xr:uid="{A0B281B8-2AB9-4D1A-A572-E2F692D81416}"/>
    <cellStyle name="Hyperlink 2" xfId="14" xr:uid="{E3CD3BC1-F180-4863-98CB-693BB644B04B}"/>
    <cellStyle name="Normal" xfId="0" builtinId="0"/>
    <cellStyle name="Normal 2" xfId="1" xr:uid="{FFF0A412-6635-4088-BA48-29E1C1370B6E}"/>
    <cellStyle name="Normal 2 2" xfId="5" xr:uid="{0D63284D-DF37-4F51-BFB3-88B1AEC3BAE0}"/>
    <cellStyle name="Normal 2 2 2" xfId="13" xr:uid="{2146114D-102C-45F9-B756-70B12A89E49D}"/>
    <cellStyle name="Normal 3" xfId="6" xr:uid="{D54A7FE4-07DA-407B-8676-4AE77EC1B713}"/>
    <cellStyle name="Normal 4" xfId="12" xr:uid="{012B2E84-16D7-4DF3-9DFB-30E1AB2D0778}"/>
    <cellStyle name="Normal 4 2" xfId="7" xr:uid="{62F9E5AC-8415-4743-B358-B456B37AFFC3}"/>
    <cellStyle name="Normal 89" xfId="9" xr:uid="{DE5F81C4-4B49-4EB7-BD56-825A3CDA351F}"/>
    <cellStyle name="Normal_Tender Analysis 2" xfId="4" xr:uid="{E76314B0-8AF6-488F-9D85-5D9D24B8F169}"/>
    <cellStyle name="Percent" xfId="11" builtinId="5"/>
    <cellStyle name="Percent 2" xfId="3" xr:uid="{4A829946-0809-4C4D-A4D3-221A368483A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externalLink" Target="externalLinks/externalLink21.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openxmlformats.org/officeDocument/2006/relationships/externalLink" Target="externalLinks/externalLink24.xml"/><Relationship Id="rId47" Type="http://schemas.openxmlformats.org/officeDocument/2006/relationships/externalLink" Target="externalLinks/externalLink29.xml"/><Relationship Id="rId50" Type="http://schemas.openxmlformats.org/officeDocument/2006/relationships/externalLink" Target="externalLinks/externalLink32.xml"/><Relationship Id="rId55" Type="http://schemas.openxmlformats.org/officeDocument/2006/relationships/externalLink" Target="externalLinks/externalLink37.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1.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externalLink" Target="externalLinks/externalLink22.xml"/><Relationship Id="rId45" Type="http://schemas.openxmlformats.org/officeDocument/2006/relationships/externalLink" Target="externalLinks/externalLink27.xml"/><Relationship Id="rId53" Type="http://schemas.openxmlformats.org/officeDocument/2006/relationships/externalLink" Target="externalLinks/externalLink35.xml"/><Relationship Id="rId58" Type="http://schemas.openxmlformats.org/officeDocument/2006/relationships/externalLink" Target="externalLinks/externalLink40.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externalLink" Target="externalLinks/externalLink1.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externalLink" Target="externalLinks/externalLink25.xml"/><Relationship Id="rId48" Type="http://schemas.openxmlformats.org/officeDocument/2006/relationships/externalLink" Target="externalLinks/externalLink30.xml"/><Relationship Id="rId56" Type="http://schemas.openxmlformats.org/officeDocument/2006/relationships/externalLink" Target="externalLinks/externalLink38.xml"/><Relationship Id="rId8" Type="http://schemas.openxmlformats.org/officeDocument/2006/relationships/worksheet" Target="worksheets/sheet8.xml"/><Relationship Id="rId51" Type="http://schemas.openxmlformats.org/officeDocument/2006/relationships/externalLink" Target="externalLinks/externalLink3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46" Type="http://schemas.openxmlformats.org/officeDocument/2006/relationships/externalLink" Target="externalLinks/externalLink28.xml"/><Relationship Id="rId59" Type="http://schemas.openxmlformats.org/officeDocument/2006/relationships/theme" Target="theme/theme1.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54" Type="http://schemas.openxmlformats.org/officeDocument/2006/relationships/externalLink" Target="externalLinks/externalLink36.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49" Type="http://schemas.openxmlformats.org/officeDocument/2006/relationships/externalLink" Target="externalLinks/externalLink31.xml"/><Relationship Id="rId57" Type="http://schemas.openxmlformats.org/officeDocument/2006/relationships/externalLink" Target="externalLinks/externalLink39.xml"/><Relationship Id="rId10" Type="http://schemas.openxmlformats.org/officeDocument/2006/relationships/worksheet" Target="worksheets/sheet10.xml"/><Relationship Id="rId31" Type="http://schemas.openxmlformats.org/officeDocument/2006/relationships/externalLink" Target="externalLinks/externalLink13.xml"/><Relationship Id="rId44" Type="http://schemas.openxmlformats.org/officeDocument/2006/relationships/externalLink" Target="externalLinks/externalLink26.xml"/><Relationship Id="rId52" Type="http://schemas.openxmlformats.org/officeDocument/2006/relationships/externalLink" Target="externalLinks/externalLink34.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2305050</xdr:colOff>
      <xdr:row>5</xdr:row>
      <xdr:rowOff>76200</xdr:rowOff>
    </xdr:from>
    <xdr:to>
      <xdr:col>2</xdr:col>
      <xdr:colOff>2038350</xdr:colOff>
      <xdr:row>12</xdr:row>
      <xdr:rowOff>44450</xdr:rowOff>
    </xdr:to>
    <xdr:pic>
      <xdr:nvPicPr>
        <xdr:cNvPr id="2" name="Picture 1" descr="Black on White[2]a">
          <a:extLst>
            <a:ext uri="{FF2B5EF4-FFF2-40B4-BE49-F238E27FC236}">
              <a16:creationId xmlns:a16="http://schemas.microsoft.com/office/drawing/2014/main" id="{8B79E3C3-0F0A-41D3-B4A7-105C8AE110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1066800"/>
          <a:ext cx="3149600" cy="1079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361597</xdr:colOff>
      <xdr:row>0</xdr:row>
      <xdr:rowOff>0</xdr:rowOff>
    </xdr:from>
    <xdr:to>
      <xdr:col>9</xdr:col>
      <xdr:colOff>280147</xdr:colOff>
      <xdr:row>3</xdr:row>
      <xdr:rowOff>263663</xdr:rowOff>
    </xdr:to>
    <xdr:pic>
      <xdr:nvPicPr>
        <xdr:cNvPr id="2" name="Picture 1">
          <a:extLst>
            <a:ext uri="{FF2B5EF4-FFF2-40B4-BE49-F238E27FC236}">
              <a16:creationId xmlns:a16="http://schemas.microsoft.com/office/drawing/2014/main" id="{3CEE6296-8014-4F20-B24E-B06B039558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23626" y="202885"/>
          <a:ext cx="1924403" cy="902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446892</xdr:colOff>
      <xdr:row>1</xdr:row>
      <xdr:rowOff>0</xdr:rowOff>
    </xdr:from>
    <xdr:to>
      <xdr:col>10</xdr:col>
      <xdr:colOff>1000665</xdr:colOff>
      <xdr:row>3</xdr:row>
      <xdr:rowOff>233013</xdr:rowOff>
    </xdr:to>
    <xdr:pic>
      <xdr:nvPicPr>
        <xdr:cNvPr id="2" name="Picture 1">
          <a:extLst>
            <a:ext uri="{FF2B5EF4-FFF2-40B4-BE49-F238E27FC236}">
              <a16:creationId xmlns:a16="http://schemas.microsoft.com/office/drawing/2014/main" id="{EC9D9A11-F798-46A0-9E25-4D04579377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867992" y="501650"/>
          <a:ext cx="2744523" cy="741013"/>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oneCellAnchor>
    <xdr:from>
      <xdr:col>8</xdr:col>
      <xdr:colOff>1065742</xdr:colOff>
      <xdr:row>29</xdr:row>
      <xdr:rowOff>0</xdr:rowOff>
    </xdr:from>
    <xdr:ext cx="3473450" cy="1112308"/>
    <xdr:pic>
      <xdr:nvPicPr>
        <xdr:cNvPr id="3" name="Picture 2">
          <a:extLst>
            <a:ext uri="{FF2B5EF4-FFF2-40B4-BE49-F238E27FC236}">
              <a16:creationId xmlns:a16="http://schemas.microsoft.com/office/drawing/2014/main" id="{9BDB55D5-C869-448C-9EA7-41DEFA29E0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 name="Picture 3">
          <a:extLst>
            <a:ext uri="{FF2B5EF4-FFF2-40B4-BE49-F238E27FC236}">
              <a16:creationId xmlns:a16="http://schemas.microsoft.com/office/drawing/2014/main" id="{270A4B9B-B3ED-4FF9-BA66-F2B8B1B8B8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 name="Picture 4">
          <a:extLst>
            <a:ext uri="{FF2B5EF4-FFF2-40B4-BE49-F238E27FC236}">
              <a16:creationId xmlns:a16="http://schemas.microsoft.com/office/drawing/2014/main" id="{BB5921D9-163A-426D-ABE1-D89F920B32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 name="Picture 5">
          <a:extLst>
            <a:ext uri="{FF2B5EF4-FFF2-40B4-BE49-F238E27FC236}">
              <a16:creationId xmlns:a16="http://schemas.microsoft.com/office/drawing/2014/main" id="{48FFA277-9A3D-48C3-9285-0E8EBB9DE9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 name="Picture 6">
          <a:extLst>
            <a:ext uri="{FF2B5EF4-FFF2-40B4-BE49-F238E27FC236}">
              <a16:creationId xmlns:a16="http://schemas.microsoft.com/office/drawing/2014/main" id="{D59EA150-9F03-45C0-B4D6-F6438A278F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 name="Picture 7">
          <a:extLst>
            <a:ext uri="{FF2B5EF4-FFF2-40B4-BE49-F238E27FC236}">
              <a16:creationId xmlns:a16="http://schemas.microsoft.com/office/drawing/2014/main" id="{0B398C9D-52E7-4230-9849-E54979188E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9" name="Picture 8">
          <a:extLst>
            <a:ext uri="{FF2B5EF4-FFF2-40B4-BE49-F238E27FC236}">
              <a16:creationId xmlns:a16="http://schemas.microsoft.com/office/drawing/2014/main" id="{941CDFA1-45AA-456D-B79C-3403F2A72C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0" name="Picture 9">
          <a:extLst>
            <a:ext uri="{FF2B5EF4-FFF2-40B4-BE49-F238E27FC236}">
              <a16:creationId xmlns:a16="http://schemas.microsoft.com/office/drawing/2014/main" id="{17FBD710-57AB-4C1A-BAE2-3CE4241F86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1" name="Picture 10">
          <a:extLst>
            <a:ext uri="{FF2B5EF4-FFF2-40B4-BE49-F238E27FC236}">
              <a16:creationId xmlns:a16="http://schemas.microsoft.com/office/drawing/2014/main" id="{9616AE13-3A22-44C0-B561-CE83DEA6AE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2" name="Picture 11">
          <a:extLst>
            <a:ext uri="{FF2B5EF4-FFF2-40B4-BE49-F238E27FC236}">
              <a16:creationId xmlns:a16="http://schemas.microsoft.com/office/drawing/2014/main" id="{F62FB33D-C82D-4F5F-87A0-93CA3261A9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3" name="Picture 12">
          <a:extLst>
            <a:ext uri="{FF2B5EF4-FFF2-40B4-BE49-F238E27FC236}">
              <a16:creationId xmlns:a16="http://schemas.microsoft.com/office/drawing/2014/main" id="{A2DD1B00-1E2B-45D8-B6E9-DEF97A1977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4" name="Picture 13">
          <a:extLst>
            <a:ext uri="{FF2B5EF4-FFF2-40B4-BE49-F238E27FC236}">
              <a16:creationId xmlns:a16="http://schemas.microsoft.com/office/drawing/2014/main" id="{70CDF07F-129D-4F97-AFBA-2CDADF7BCB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5" name="Picture 14">
          <a:extLst>
            <a:ext uri="{FF2B5EF4-FFF2-40B4-BE49-F238E27FC236}">
              <a16:creationId xmlns:a16="http://schemas.microsoft.com/office/drawing/2014/main" id="{8A0E6DE4-705B-4356-9602-4A3E6D6655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6" name="Picture 15">
          <a:extLst>
            <a:ext uri="{FF2B5EF4-FFF2-40B4-BE49-F238E27FC236}">
              <a16:creationId xmlns:a16="http://schemas.microsoft.com/office/drawing/2014/main" id="{C96C0028-4F84-41FC-A94D-851CE4712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7" name="Picture 16">
          <a:extLst>
            <a:ext uri="{FF2B5EF4-FFF2-40B4-BE49-F238E27FC236}">
              <a16:creationId xmlns:a16="http://schemas.microsoft.com/office/drawing/2014/main" id="{8EA4C10E-D767-4BC8-9BE2-4E8637C660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8" name="Picture 17">
          <a:extLst>
            <a:ext uri="{FF2B5EF4-FFF2-40B4-BE49-F238E27FC236}">
              <a16:creationId xmlns:a16="http://schemas.microsoft.com/office/drawing/2014/main" id="{9228651B-6207-4012-B222-2FD42AF8BA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9" name="Picture 18">
          <a:extLst>
            <a:ext uri="{FF2B5EF4-FFF2-40B4-BE49-F238E27FC236}">
              <a16:creationId xmlns:a16="http://schemas.microsoft.com/office/drawing/2014/main" id="{FDF5A979-A821-4BC0-B977-162C5C0D45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0" name="Picture 19">
          <a:extLst>
            <a:ext uri="{FF2B5EF4-FFF2-40B4-BE49-F238E27FC236}">
              <a16:creationId xmlns:a16="http://schemas.microsoft.com/office/drawing/2014/main" id="{8B9032B9-4E2B-44B7-8EDC-A8CD162777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1" name="Picture 20">
          <a:extLst>
            <a:ext uri="{FF2B5EF4-FFF2-40B4-BE49-F238E27FC236}">
              <a16:creationId xmlns:a16="http://schemas.microsoft.com/office/drawing/2014/main" id="{52841A9C-7C75-4BA6-812A-5F0DA3AD41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2" name="Picture 21">
          <a:extLst>
            <a:ext uri="{FF2B5EF4-FFF2-40B4-BE49-F238E27FC236}">
              <a16:creationId xmlns:a16="http://schemas.microsoft.com/office/drawing/2014/main" id="{C0F805F5-ADB6-45A4-96C9-5192A531B0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3" name="Picture 22">
          <a:extLst>
            <a:ext uri="{FF2B5EF4-FFF2-40B4-BE49-F238E27FC236}">
              <a16:creationId xmlns:a16="http://schemas.microsoft.com/office/drawing/2014/main" id="{B1CE5CBB-4624-4FF8-BDB4-BA22828BA6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4" name="Picture 23">
          <a:extLst>
            <a:ext uri="{FF2B5EF4-FFF2-40B4-BE49-F238E27FC236}">
              <a16:creationId xmlns:a16="http://schemas.microsoft.com/office/drawing/2014/main" id="{3AC2256A-C0DC-402D-9311-DFFDB02C67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5" name="Picture 24">
          <a:extLst>
            <a:ext uri="{FF2B5EF4-FFF2-40B4-BE49-F238E27FC236}">
              <a16:creationId xmlns:a16="http://schemas.microsoft.com/office/drawing/2014/main" id="{D3D54588-004B-48AA-BEE0-A7F1DC27B2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6" name="Picture 25">
          <a:extLst>
            <a:ext uri="{FF2B5EF4-FFF2-40B4-BE49-F238E27FC236}">
              <a16:creationId xmlns:a16="http://schemas.microsoft.com/office/drawing/2014/main" id="{E58326E7-0B13-420D-98DD-2E4968CB07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7" name="Picture 26">
          <a:extLst>
            <a:ext uri="{FF2B5EF4-FFF2-40B4-BE49-F238E27FC236}">
              <a16:creationId xmlns:a16="http://schemas.microsoft.com/office/drawing/2014/main" id="{F6FC38C3-DC0D-432A-B85B-0471BC0FDF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8" name="Picture 27">
          <a:extLst>
            <a:ext uri="{FF2B5EF4-FFF2-40B4-BE49-F238E27FC236}">
              <a16:creationId xmlns:a16="http://schemas.microsoft.com/office/drawing/2014/main" id="{42505868-412E-473E-A55E-FBCA526122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9" name="Picture 28">
          <a:extLst>
            <a:ext uri="{FF2B5EF4-FFF2-40B4-BE49-F238E27FC236}">
              <a16:creationId xmlns:a16="http://schemas.microsoft.com/office/drawing/2014/main" id="{B45F38A4-4166-44D2-BE54-640B5F7070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0" name="Picture 29">
          <a:extLst>
            <a:ext uri="{FF2B5EF4-FFF2-40B4-BE49-F238E27FC236}">
              <a16:creationId xmlns:a16="http://schemas.microsoft.com/office/drawing/2014/main" id="{B7079C33-C72F-40F6-88CF-258F98FD30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1" name="Picture 30">
          <a:extLst>
            <a:ext uri="{FF2B5EF4-FFF2-40B4-BE49-F238E27FC236}">
              <a16:creationId xmlns:a16="http://schemas.microsoft.com/office/drawing/2014/main" id="{A661DFB7-C877-4E60-9BD1-9DBF07A56E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2" name="Picture 31">
          <a:extLst>
            <a:ext uri="{FF2B5EF4-FFF2-40B4-BE49-F238E27FC236}">
              <a16:creationId xmlns:a16="http://schemas.microsoft.com/office/drawing/2014/main" id="{D1E225B0-7306-42BB-9E45-3C3723A647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3" name="Picture 32">
          <a:extLst>
            <a:ext uri="{FF2B5EF4-FFF2-40B4-BE49-F238E27FC236}">
              <a16:creationId xmlns:a16="http://schemas.microsoft.com/office/drawing/2014/main" id="{7836569A-C2EA-43D0-8AB2-20E0ADAE29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4" name="Picture 33">
          <a:extLst>
            <a:ext uri="{FF2B5EF4-FFF2-40B4-BE49-F238E27FC236}">
              <a16:creationId xmlns:a16="http://schemas.microsoft.com/office/drawing/2014/main" id="{899A379F-96EF-4FCD-AC2F-947E2265DA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5" name="Picture 34">
          <a:extLst>
            <a:ext uri="{FF2B5EF4-FFF2-40B4-BE49-F238E27FC236}">
              <a16:creationId xmlns:a16="http://schemas.microsoft.com/office/drawing/2014/main" id="{8E8D4B6D-2D38-43C8-95A9-01F61A34AA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6" name="Picture 35">
          <a:extLst>
            <a:ext uri="{FF2B5EF4-FFF2-40B4-BE49-F238E27FC236}">
              <a16:creationId xmlns:a16="http://schemas.microsoft.com/office/drawing/2014/main" id="{B4DAE0ED-8F10-4AD7-A8DB-C2873F74FD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7" name="Picture 36">
          <a:extLst>
            <a:ext uri="{FF2B5EF4-FFF2-40B4-BE49-F238E27FC236}">
              <a16:creationId xmlns:a16="http://schemas.microsoft.com/office/drawing/2014/main" id="{12CEA468-798D-4AA3-ADBE-64C006BC83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8" name="Picture 37">
          <a:extLst>
            <a:ext uri="{FF2B5EF4-FFF2-40B4-BE49-F238E27FC236}">
              <a16:creationId xmlns:a16="http://schemas.microsoft.com/office/drawing/2014/main" id="{DEAE8BE8-67C8-4AAD-B5DF-68CAAAC712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9" name="Picture 38">
          <a:extLst>
            <a:ext uri="{FF2B5EF4-FFF2-40B4-BE49-F238E27FC236}">
              <a16:creationId xmlns:a16="http://schemas.microsoft.com/office/drawing/2014/main" id="{3B6ACCE5-DBDE-44B0-A483-EF17713EEB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0" name="Picture 39">
          <a:extLst>
            <a:ext uri="{FF2B5EF4-FFF2-40B4-BE49-F238E27FC236}">
              <a16:creationId xmlns:a16="http://schemas.microsoft.com/office/drawing/2014/main" id="{BBB4DCE1-C8AA-40AE-84E4-73CFF88B1B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1" name="Picture 40">
          <a:extLst>
            <a:ext uri="{FF2B5EF4-FFF2-40B4-BE49-F238E27FC236}">
              <a16:creationId xmlns:a16="http://schemas.microsoft.com/office/drawing/2014/main" id="{FE6978D7-D77E-459B-BE5D-A30E5170F2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2" name="Picture 41">
          <a:extLst>
            <a:ext uri="{FF2B5EF4-FFF2-40B4-BE49-F238E27FC236}">
              <a16:creationId xmlns:a16="http://schemas.microsoft.com/office/drawing/2014/main" id="{2CEC678C-5A58-4620-B89F-B47F98DC3F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3" name="Picture 42">
          <a:extLst>
            <a:ext uri="{FF2B5EF4-FFF2-40B4-BE49-F238E27FC236}">
              <a16:creationId xmlns:a16="http://schemas.microsoft.com/office/drawing/2014/main" id="{97B876FA-344B-48B7-9081-3FC282E384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4" name="Picture 43">
          <a:extLst>
            <a:ext uri="{FF2B5EF4-FFF2-40B4-BE49-F238E27FC236}">
              <a16:creationId xmlns:a16="http://schemas.microsoft.com/office/drawing/2014/main" id="{7FCFA1BA-306A-4BF2-9DD5-DBAE857BAD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5" name="Picture 44">
          <a:extLst>
            <a:ext uri="{FF2B5EF4-FFF2-40B4-BE49-F238E27FC236}">
              <a16:creationId xmlns:a16="http://schemas.microsoft.com/office/drawing/2014/main" id="{2A692669-546B-417C-ABDF-6D5B1FEE15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6" name="Picture 45">
          <a:extLst>
            <a:ext uri="{FF2B5EF4-FFF2-40B4-BE49-F238E27FC236}">
              <a16:creationId xmlns:a16="http://schemas.microsoft.com/office/drawing/2014/main" id="{1CCFEFC4-4C4A-4831-9D16-BE70F7121E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7" name="Picture 46">
          <a:extLst>
            <a:ext uri="{FF2B5EF4-FFF2-40B4-BE49-F238E27FC236}">
              <a16:creationId xmlns:a16="http://schemas.microsoft.com/office/drawing/2014/main" id="{3EBFB389-E978-491D-B7C5-E66ACCEE2A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8" name="Picture 47">
          <a:extLst>
            <a:ext uri="{FF2B5EF4-FFF2-40B4-BE49-F238E27FC236}">
              <a16:creationId xmlns:a16="http://schemas.microsoft.com/office/drawing/2014/main" id="{3885A80F-8D24-4F10-9D0A-AAD53EB1B8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9" name="Picture 48">
          <a:extLst>
            <a:ext uri="{FF2B5EF4-FFF2-40B4-BE49-F238E27FC236}">
              <a16:creationId xmlns:a16="http://schemas.microsoft.com/office/drawing/2014/main" id="{2438FD1E-B8F2-4EB5-9FC3-D11D7923D0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0" name="Picture 49">
          <a:extLst>
            <a:ext uri="{FF2B5EF4-FFF2-40B4-BE49-F238E27FC236}">
              <a16:creationId xmlns:a16="http://schemas.microsoft.com/office/drawing/2014/main" id="{16FA7CDE-607F-4AE0-93AD-8AA02A27C7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1" name="Picture 50">
          <a:extLst>
            <a:ext uri="{FF2B5EF4-FFF2-40B4-BE49-F238E27FC236}">
              <a16:creationId xmlns:a16="http://schemas.microsoft.com/office/drawing/2014/main" id="{8FA534EF-05A8-4F43-8BC8-2D7EF85D87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2" name="Picture 51">
          <a:extLst>
            <a:ext uri="{FF2B5EF4-FFF2-40B4-BE49-F238E27FC236}">
              <a16:creationId xmlns:a16="http://schemas.microsoft.com/office/drawing/2014/main" id="{98D4E083-3B13-4753-A075-FBB0493AA2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3" name="Picture 52">
          <a:extLst>
            <a:ext uri="{FF2B5EF4-FFF2-40B4-BE49-F238E27FC236}">
              <a16:creationId xmlns:a16="http://schemas.microsoft.com/office/drawing/2014/main" id="{405BA350-96F5-4BC7-97A5-72E1070415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4" name="Picture 53">
          <a:extLst>
            <a:ext uri="{FF2B5EF4-FFF2-40B4-BE49-F238E27FC236}">
              <a16:creationId xmlns:a16="http://schemas.microsoft.com/office/drawing/2014/main" id="{484FEFE2-0A40-4377-9B36-DB0B6C7407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5" name="Picture 54">
          <a:extLst>
            <a:ext uri="{FF2B5EF4-FFF2-40B4-BE49-F238E27FC236}">
              <a16:creationId xmlns:a16="http://schemas.microsoft.com/office/drawing/2014/main" id="{1FEB4B53-B4C4-441B-A242-1E5EB02CC8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6" name="Picture 55">
          <a:extLst>
            <a:ext uri="{FF2B5EF4-FFF2-40B4-BE49-F238E27FC236}">
              <a16:creationId xmlns:a16="http://schemas.microsoft.com/office/drawing/2014/main" id="{2611DFE1-83DD-4278-98BE-4434FE5EEA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7" name="Picture 56">
          <a:extLst>
            <a:ext uri="{FF2B5EF4-FFF2-40B4-BE49-F238E27FC236}">
              <a16:creationId xmlns:a16="http://schemas.microsoft.com/office/drawing/2014/main" id="{0F3C56BC-9DA2-41F7-A3F0-8D63B093D3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8" name="Picture 57">
          <a:extLst>
            <a:ext uri="{FF2B5EF4-FFF2-40B4-BE49-F238E27FC236}">
              <a16:creationId xmlns:a16="http://schemas.microsoft.com/office/drawing/2014/main" id="{42A47A9E-8DCB-4A1F-9F2E-4C833A9989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9" name="Picture 58">
          <a:extLst>
            <a:ext uri="{FF2B5EF4-FFF2-40B4-BE49-F238E27FC236}">
              <a16:creationId xmlns:a16="http://schemas.microsoft.com/office/drawing/2014/main" id="{4C80494F-2845-49E8-9076-6A0B8C104F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0" name="Picture 59">
          <a:extLst>
            <a:ext uri="{FF2B5EF4-FFF2-40B4-BE49-F238E27FC236}">
              <a16:creationId xmlns:a16="http://schemas.microsoft.com/office/drawing/2014/main" id="{117C4AF9-F024-4E20-B41F-FB094370C4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1" name="Picture 60">
          <a:extLst>
            <a:ext uri="{FF2B5EF4-FFF2-40B4-BE49-F238E27FC236}">
              <a16:creationId xmlns:a16="http://schemas.microsoft.com/office/drawing/2014/main" id="{EB16D400-19D7-4A94-B29D-FA11C44DB6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2" name="Picture 61">
          <a:extLst>
            <a:ext uri="{FF2B5EF4-FFF2-40B4-BE49-F238E27FC236}">
              <a16:creationId xmlns:a16="http://schemas.microsoft.com/office/drawing/2014/main" id="{77C576B9-016F-420B-90E4-B742D3BA00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3" name="Picture 62">
          <a:extLst>
            <a:ext uri="{FF2B5EF4-FFF2-40B4-BE49-F238E27FC236}">
              <a16:creationId xmlns:a16="http://schemas.microsoft.com/office/drawing/2014/main" id="{9BD2C480-B38A-4B40-8F6A-0B7655B050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4" name="Picture 63">
          <a:extLst>
            <a:ext uri="{FF2B5EF4-FFF2-40B4-BE49-F238E27FC236}">
              <a16:creationId xmlns:a16="http://schemas.microsoft.com/office/drawing/2014/main" id="{0E72B7BD-AC59-4616-AF5C-DFE58915E4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5" name="Picture 64">
          <a:extLst>
            <a:ext uri="{FF2B5EF4-FFF2-40B4-BE49-F238E27FC236}">
              <a16:creationId xmlns:a16="http://schemas.microsoft.com/office/drawing/2014/main" id="{88564727-76F7-40AD-BF7D-531450398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6" name="Picture 65">
          <a:extLst>
            <a:ext uri="{FF2B5EF4-FFF2-40B4-BE49-F238E27FC236}">
              <a16:creationId xmlns:a16="http://schemas.microsoft.com/office/drawing/2014/main" id="{E14ACB78-8B93-463E-B562-1421AEAC4E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7" name="Picture 66">
          <a:extLst>
            <a:ext uri="{FF2B5EF4-FFF2-40B4-BE49-F238E27FC236}">
              <a16:creationId xmlns:a16="http://schemas.microsoft.com/office/drawing/2014/main" id="{80253732-B03B-4E37-A2B0-54B9DEEAC8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8" name="Picture 67">
          <a:extLst>
            <a:ext uri="{FF2B5EF4-FFF2-40B4-BE49-F238E27FC236}">
              <a16:creationId xmlns:a16="http://schemas.microsoft.com/office/drawing/2014/main" id="{1BDAD05A-3EE8-4E07-A569-921D355390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9" name="Picture 68">
          <a:extLst>
            <a:ext uri="{FF2B5EF4-FFF2-40B4-BE49-F238E27FC236}">
              <a16:creationId xmlns:a16="http://schemas.microsoft.com/office/drawing/2014/main" id="{6B231361-BAE3-41F4-8855-BEC5C0D90C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0" name="Picture 69">
          <a:extLst>
            <a:ext uri="{FF2B5EF4-FFF2-40B4-BE49-F238E27FC236}">
              <a16:creationId xmlns:a16="http://schemas.microsoft.com/office/drawing/2014/main" id="{BCF8A0D2-DE74-4784-A7D4-03D505B6B4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1" name="Picture 70">
          <a:extLst>
            <a:ext uri="{FF2B5EF4-FFF2-40B4-BE49-F238E27FC236}">
              <a16:creationId xmlns:a16="http://schemas.microsoft.com/office/drawing/2014/main" id="{A2FCABAA-1FE2-4B78-800D-4DD2D5DD4E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2" name="Picture 71">
          <a:extLst>
            <a:ext uri="{FF2B5EF4-FFF2-40B4-BE49-F238E27FC236}">
              <a16:creationId xmlns:a16="http://schemas.microsoft.com/office/drawing/2014/main" id="{F8554706-CF29-447B-BEB1-080B07E081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3" name="Picture 72">
          <a:extLst>
            <a:ext uri="{FF2B5EF4-FFF2-40B4-BE49-F238E27FC236}">
              <a16:creationId xmlns:a16="http://schemas.microsoft.com/office/drawing/2014/main" id="{25E2E28B-CAEC-402C-BBA3-42C275115A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4" name="Picture 73">
          <a:extLst>
            <a:ext uri="{FF2B5EF4-FFF2-40B4-BE49-F238E27FC236}">
              <a16:creationId xmlns:a16="http://schemas.microsoft.com/office/drawing/2014/main" id="{25775278-6961-4302-B890-F069F7928E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5" name="Picture 74">
          <a:extLst>
            <a:ext uri="{FF2B5EF4-FFF2-40B4-BE49-F238E27FC236}">
              <a16:creationId xmlns:a16="http://schemas.microsoft.com/office/drawing/2014/main" id="{862F8E04-9757-4976-978D-8AFACE5146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6" name="Picture 75">
          <a:extLst>
            <a:ext uri="{FF2B5EF4-FFF2-40B4-BE49-F238E27FC236}">
              <a16:creationId xmlns:a16="http://schemas.microsoft.com/office/drawing/2014/main" id="{92DFC8F2-F6F9-4E93-AB40-00933AD015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7" name="Picture 76">
          <a:extLst>
            <a:ext uri="{FF2B5EF4-FFF2-40B4-BE49-F238E27FC236}">
              <a16:creationId xmlns:a16="http://schemas.microsoft.com/office/drawing/2014/main" id="{1414B419-8FC2-4D2A-A0BB-0C4BEE6995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8" name="Picture 77">
          <a:extLst>
            <a:ext uri="{FF2B5EF4-FFF2-40B4-BE49-F238E27FC236}">
              <a16:creationId xmlns:a16="http://schemas.microsoft.com/office/drawing/2014/main" id="{648D247E-6C1E-467C-91C2-9B57A29F66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04142" y="11156950"/>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9" name="Picture 78">
          <a:extLst>
            <a:ext uri="{FF2B5EF4-FFF2-40B4-BE49-F238E27FC236}">
              <a16:creationId xmlns:a16="http://schemas.microsoft.com/office/drawing/2014/main" id="{745745A4-4FB9-484D-A430-439D908979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9697" y="9317182"/>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0" name="Picture 79">
          <a:extLst>
            <a:ext uri="{FF2B5EF4-FFF2-40B4-BE49-F238E27FC236}">
              <a16:creationId xmlns:a16="http://schemas.microsoft.com/office/drawing/2014/main" id="{A1702B21-425A-44E1-8B89-C6BDAB7D09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9697" y="9317182"/>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1" name="Picture 80">
          <a:extLst>
            <a:ext uri="{FF2B5EF4-FFF2-40B4-BE49-F238E27FC236}">
              <a16:creationId xmlns:a16="http://schemas.microsoft.com/office/drawing/2014/main" id="{F28B3070-1F2C-44DA-AE92-15A4E89C13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9697" y="9317182"/>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9</xdr:col>
      <xdr:colOff>446892</xdr:colOff>
      <xdr:row>1</xdr:row>
      <xdr:rowOff>0</xdr:rowOff>
    </xdr:from>
    <xdr:to>
      <xdr:col>10</xdr:col>
      <xdr:colOff>1000665</xdr:colOff>
      <xdr:row>3</xdr:row>
      <xdr:rowOff>233013</xdr:rowOff>
    </xdr:to>
    <xdr:pic>
      <xdr:nvPicPr>
        <xdr:cNvPr id="2" name="Picture 1">
          <a:extLst>
            <a:ext uri="{FF2B5EF4-FFF2-40B4-BE49-F238E27FC236}">
              <a16:creationId xmlns:a16="http://schemas.microsoft.com/office/drawing/2014/main" id="{FF779722-C6BE-470E-A14C-BFB3E7CA76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49067" y="504825"/>
          <a:ext cx="2649273" cy="728313"/>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oneCellAnchor>
    <xdr:from>
      <xdr:col>8</xdr:col>
      <xdr:colOff>1065742</xdr:colOff>
      <xdr:row>29</xdr:row>
      <xdr:rowOff>0</xdr:rowOff>
    </xdr:from>
    <xdr:ext cx="3473450" cy="1112308"/>
    <xdr:pic>
      <xdr:nvPicPr>
        <xdr:cNvPr id="3" name="Picture 2">
          <a:extLst>
            <a:ext uri="{FF2B5EF4-FFF2-40B4-BE49-F238E27FC236}">
              <a16:creationId xmlns:a16="http://schemas.microsoft.com/office/drawing/2014/main" id="{78832DE8-6B56-4321-804B-F127FCA80F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 name="Picture 3">
          <a:extLst>
            <a:ext uri="{FF2B5EF4-FFF2-40B4-BE49-F238E27FC236}">
              <a16:creationId xmlns:a16="http://schemas.microsoft.com/office/drawing/2014/main" id="{141C4502-1E95-4E16-8415-509956BC36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 name="Picture 4">
          <a:extLst>
            <a:ext uri="{FF2B5EF4-FFF2-40B4-BE49-F238E27FC236}">
              <a16:creationId xmlns:a16="http://schemas.microsoft.com/office/drawing/2014/main" id="{1F833686-B354-4C4C-AA3F-4B65ADB7C0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 name="Picture 5">
          <a:extLst>
            <a:ext uri="{FF2B5EF4-FFF2-40B4-BE49-F238E27FC236}">
              <a16:creationId xmlns:a16="http://schemas.microsoft.com/office/drawing/2014/main" id="{C41D962D-55F1-477F-9749-3FCC0EF3B1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 name="Picture 6">
          <a:extLst>
            <a:ext uri="{FF2B5EF4-FFF2-40B4-BE49-F238E27FC236}">
              <a16:creationId xmlns:a16="http://schemas.microsoft.com/office/drawing/2014/main" id="{4B2E5954-E73F-45AA-8D2D-5DE491BD18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 name="Picture 7">
          <a:extLst>
            <a:ext uri="{FF2B5EF4-FFF2-40B4-BE49-F238E27FC236}">
              <a16:creationId xmlns:a16="http://schemas.microsoft.com/office/drawing/2014/main" id="{BD3E6E38-FED0-431C-B207-1934A36874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9" name="Picture 8">
          <a:extLst>
            <a:ext uri="{FF2B5EF4-FFF2-40B4-BE49-F238E27FC236}">
              <a16:creationId xmlns:a16="http://schemas.microsoft.com/office/drawing/2014/main" id="{68DBC1EE-7E23-40C0-A172-0D030EAF99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0" name="Picture 9">
          <a:extLst>
            <a:ext uri="{FF2B5EF4-FFF2-40B4-BE49-F238E27FC236}">
              <a16:creationId xmlns:a16="http://schemas.microsoft.com/office/drawing/2014/main" id="{EC95E545-EF09-4D44-8678-8DF8438C31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1" name="Picture 10">
          <a:extLst>
            <a:ext uri="{FF2B5EF4-FFF2-40B4-BE49-F238E27FC236}">
              <a16:creationId xmlns:a16="http://schemas.microsoft.com/office/drawing/2014/main" id="{AE03ACE5-A656-4289-B0C9-525BC96602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2" name="Picture 11">
          <a:extLst>
            <a:ext uri="{FF2B5EF4-FFF2-40B4-BE49-F238E27FC236}">
              <a16:creationId xmlns:a16="http://schemas.microsoft.com/office/drawing/2014/main" id="{7A9CB336-CC50-4A81-8CBA-E112ACCA7B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3" name="Picture 12">
          <a:extLst>
            <a:ext uri="{FF2B5EF4-FFF2-40B4-BE49-F238E27FC236}">
              <a16:creationId xmlns:a16="http://schemas.microsoft.com/office/drawing/2014/main" id="{9F50F31C-D56A-4D35-81A6-A4016FB5CA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4" name="Picture 13">
          <a:extLst>
            <a:ext uri="{FF2B5EF4-FFF2-40B4-BE49-F238E27FC236}">
              <a16:creationId xmlns:a16="http://schemas.microsoft.com/office/drawing/2014/main" id="{E45910A6-8465-43E2-87DC-B36CF31A1E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5" name="Picture 14">
          <a:extLst>
            <a:ext uri="{FF2B5EF4-FFF2-40B4-BE49-F238E27FC236}">
              <a16:creationId xmlns:a16="http://schemas.microsoft.com/office/drawing/2014/main" id="{04359A45-6618-4721-9042-5B1E004D1C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6" name="Picture 15">
          <a:extLst>
            <a:ext uri="{FF2B5EF4-FFF2-40B4-BE49-F238E27FC236}">
              <a16:creationId xmlns:a16="http://schemas.microsoft.com/office/drawing/2014/main" id="{BF427BED-C085-4B39-A0C2-58701CE104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7" name="Picture 16">
          <a:extLst>
            <a:ext uri="{FF2B5EF4-FFF2-40B4-BE49-F238E27FC236}">
              <a16:creationId xmlns:a16="http://schemas.microsoft.com/office/drawing/2014/main" id="{E8C31AFE-3A07-4BFB-9C6F-C2BBA293D7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8" name="Picture 17">
          <a:extLst>
            <a:ext uri="{FF2B5EF4-FFF2-40B4-BE49-F238E27FC236}">
              <a16:creationId xmlns:a16="http://schemas.microsoft.com/office/drawing/2014/main" id="{B236F8AC-37AB-47FD-B19F-D35D6C3D80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19" name="Picture 18">
          <a:extLst>
            <a:ext uri="{FF2B5EF4-FFF2-40B4-BE49-F238E27FC236}">
              <a16:creationId xmlns:a16="http://schemas.microsoft.com/office/drawing/2014/main" id="{C96D9BCB-AE2E-407A-938B-4102E91733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0" name="Picture 19">
          <a:extLst>
            <a:ext uri="{FF2B5EF4-FFF2-40B4-BE49-F238E27FC236}">
              <a16:creationId xmlns:a16="http://schemas.microsoft.com/office/drawing/2014/main" id="{9D511CA7-752E-4F11-B851-7002AC86ED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1" name="Picture 20">
          <a:extLst>
            <a:ext uri="{FF2B5EF4-FFF2-40B4-BE49-F238E27FC236}">
              <a16:creationId xmlns:a16="http://schemas.microsoft.com/office/drawing/2014/main" id="{29B93324-EB6D-4591-9D10-001D030B69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2" name="Picture 21">
          <a:extLst>
            <a:ext uri="{FF2B5EF4-FFF2-40B4-BE49-F238E27FC236}">
              <a16:creationId xmlns:a16="http://schemas.microsoft.com/office/drawing/2014/main" id="{2D4EC3F4-FC79-4D0A-88CF-E2FF9A0776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3" name="Picture 22">
          <a:extLst>
            <a:ext uri="{FF2B5EF4-FFF2-40B4-BE49-F238E27FC236}">
              <a16:creationId xmlns:a16="http://schemas.microsoft.com/office/drawing/2014/main" id="{DF6BD7CF-F118-4437-95A9-E006A5D276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4" name="Picture 23">
          <a:extLst>
            <a:ext uri="{FF2B5EF4-FFF2-40B4-BE49-F238E27FC236}">
              <a16:creationId xmlns:a16="http://schemas.microsoft.com/office/drawing/2014/main" id="{1E4D5AF4-6FA4-4D31-B736-7EA2EC2DEA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5" name="Picture 24">
          <a:extLst>
            <a:ext uri="{FF2B5EF4-FFF2-40B4-BE49-F238E27FC236}">
              <a16:creationId xmlns:a16="http://schemas.microsoft.com/office/drawing/2014/main" id="{95373628-1575-4E14-A306-7A5C0D1BDB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6" name="Picture 25">
          <a:extLst>
            <a:ext uri="{FF2B5EF4-FFF2-40B4-BE49-F238E27FC236}">
              <a16:creationId xmlns:a16="http://schemas.microsoft.com/office/drawing/2014/main" id="{7D7881B6-1F7D-4A22-B7F9-059F2E0069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7" name="Picture 26">
          <a:extLst>
            <a:ext uri="{FF2B5EF4-FFF2-40B4-BE49-F238E27FC236}">
              <a16:creationId xmlns:a16="http://schemas.microsoft.com/office/drawing/2014/main" id="{81A87EF2-8806-4AA5-9F8B-D75A8926D6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8" name="Picture 27">
          <a:extLst>
            <a:ext uri="{FF2B5EF4-FFF2-40B4-BE49-F238E27FC236}">
              <a16:creationId xmlns:a16="http://schemas.microsoft.com/office/drawing/2014/main" id="{CD329DB8-0F33-4419-88F1-BD212CFE73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29" name="Picture 28">
          <a:extLst>
            <a:ext uri="{FF2B5EF4-FFF2-40B4-BE49-F238E27FC236}">
              <a16:creationId xmlns:a16="http://schemas.microsoft.com/office/drawing/2014/main" id="{3E9E69DB-1310-4A7F-BEF7-6C32EF1962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0" name="Picture 29">
          <a:extLst>
            <a:ext uri="{FF2B5EF4-FFF2-40B4-BE49-F238E27FC236}">
              <a16:creationId xmlns:a16="http://schemas.microsoft.com/office/drawing/2014/main" id="{43D3AE88-FC1A-4CA8-8F52-49082882B6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1" name="Picture 30">
          <a:extLst>
            <a:ext uri="{FF2B5EF4-FFF2-40B4-BE49-F238E27FC236}">
              <a16:creationId xmlns:a16="http://schemas.microsoft.com/office/drawing/2014/main" id="{DE506E50-38DE-46B3-AC63-95F43488B4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2" name="Picture 31">
          <a:extLst>
            <a:ext uri="{FF2B5EF4-FFF2-40B4-BE49-F238E27FC236}">
              <a16:creationId xmlns:a16="http://schemas.microsoft.com/office/drawing/2014/main" id="{1122996A-6A0D-456C-BF67-E37A069991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3" name="Picture 32">
          <a:extLst>
            <a:ext uri="{FF2B5EF4-FFF2-40B4-BE49-F238E27FC236}">
              <a16:creationId xmlns:a16="http://schemas.microsoft.com/office/drawing/2014/main" id="{8CA7E513-5DD4-4257-95D5-A0D7646C3A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4" name="Picture 33">
          <a:extLst>
            <a:ext uri="{FF2B5EF4-FFF2-40B4-BE49-F238E27FC236}">
              <a16:creationId xmlns:a16="http://schemas.microsoft.com/office/drawing/2014/main" id="{78238D43-FD6D-446A-8A65-2C3C451C54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5" name="Picture 34">
          <a:extLst>
            <a:ext uri="{FF2B5EF4-FFF2-40B4-BE49-F238E27FC236}">
              <a16:creationId xmlns:a16="http://schemas.microsoft.com/office/drawing/2014/main" id="{888B0BBE-8C18-4BCE-B356-57631A4003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6" name="Picture 35">
          <a:extLst>
            <a:ext uri="{FF2B5EF4-FFF2-40B4-BE49-F238E27FC236}">
              <a16:creationId xmlns:a16="http://schemas.microsoft.com/office/drawing/2014/main" id="{2808648C-73D4-4379-9D00-A49274878E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7" name="Picture 36">
          <a:extLst>
            <a:ext uri="{FF2B5EF4-FFF2-40B4-BE49-F238E27FC236}">
              <a16:creationId xmlns:a16="http://schemas.microsoft.com/office/drawing/2014/main" id="{1F4CC7BF-021A-450E-A988-442738D5E3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8" name="Picture 37">
          <a:extLst>
            <a:ext uri="{FF2B5EF4-FFF2-40B4-BE49-F238E27FC236}">
              <a16:creationId xmlns:a16="http://schemas.microsoft.com/office/drawing/2014/main" id="{892D813A-9372-4054-81FC-BB22B7CB91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39" name="Picture 38">
          <a:extLst>
            <a:ext uri="{FF2B5EF4-FFF2-40B4-BE49-F238E27FC236}">
              <a16:creationId xmlns:a16="http://schemas.microsoft.com/office/drawing/2014/main" id="{C23659DE-ED27-434A-864E-75228C441A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0" name="Picture 39">
          <a:extLst>
            <a:ext uri="{FF2B5EF4-FFF2-40B4-BE49-F238E27FC236}">
              <a16:creationId xmlns:a16="http://schemas.microsoft.com/office/drawing/2014/main" id="{35C9BA32-F392-495C-934B-9E826D9FE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1" name="Picture 40">
          <a:extLst>
            <a:ext uri="{FF2B5EF4-FFF2-40B4-BE49-F238E27FC236}">
              <a16:creationId xmlns:a16="http://schemas.microsoft.com/office/drawing/2014/main" id="{E1125EDC-229F-49AE-BE9C-5D2126BA89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2" name="Picture 41">
          <a:extLst>
            <a:ext uri="{FF2B5EF4-FFF2-40B4-BE49-F238E27FC236}">
              <a16:creationId xmlns:a16="http://schemas.microsoft.com/office/drawing/2014/main" id="{366C3D3C-E137-4837-BE65-FD065922EB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3" name="Picture 42">
          <a:extLst>
            <a:ext uri="{FF2B5EF4-FFF2-40B4-BE49-F238E27FC236}">
              <a16:creationId xmlns:a16="http://schemas.microsoft.com/office/drawing/2014/main" id="{B8E59F69-E572-4848-BE34-2E4F7F0713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4" name="Picture 43">
          <a:extLst>
            <a:ext uri="{FF2B5EF4-FFF2-40B4-BE49-F238E27FC236}">
              <a16:creationId xmlns:a16="http://schemas.microsoft.com/office/drawing/2014/main" id="{5FF7F0EB-B8D9-4989-A25F-48DD068FAD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5" name="Picture 44">
          <a:extLst>
            <a:ext uri="{FF2B5EF4-FFF2-40B4-BE49-F238E27FC236}">
              <a16:creationId xmlns:a16="http://schemas.microsoft.com/office/drawing/2014/main" id="{80D347F8-F5A8-494B-8D78-2A819CDE66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6" name="Picture 45">
          <a:extLst>
            <a:ext uri="{FF2B5EF4-FFF2-40B4-BE49-F238E27FC236}">
              <a16:creationId xmlns:a16="http://schemas.microsoft.com/office/drawing/2014/main" id="{CCA38475-187E-452C-9270-3A2FBE7530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7" name="Picture 46">
          <a:extLst>
            <a:ext uri="{FF2B5EF4-FFF2-40B4-BE49-F238E27FC236}">
              <a16:creationId xmlns:a16="http://schemas.microsoft.com/office/drawing/2014/main" id="{0FF005B8-DE7E-4EF2-A605-4B61C19260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8" name="Picture 47">
          <a:extLst>
            <a:ext uri="{FF2B5EF4-FFF2-40B4-BE49-F238E27FC236}">
              <a16:creationId xmlns:a16="http://schemas.microsoft.com/office/drawing/2014/main" id="{69C7F917-7532-4DE5-8792-1F6A60A4B3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49" name="Picture 48">
          <a:extLst>
            <a:ext uri="{FF2B5EF4-FFF2-40B4-BE49-F238E27FC236}">
              <a16:creationId xmlns:a16="http://schemas.microsoft.com/office/drawing/2014/main" id="{104A9699-D804-4EC3-A1DE-C1094F7161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0" name="Picture 49">
          <a:extLst>
            <a:ext uri="{FF2B5EF4-FFF2-40B4-BE49-F238E27FC236}">
              <a16:creationId xmlns:a16="http://schemas.microsoft.com/office/drawing/2014/main" id="{126ADF9A-2DC3-4935-A20C-0E9EBBBA22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1" name="Picture 50">
          <a:extLst>
            <a:ext uri="{FF2B5EF4-FFF2-40B4-BE49-F238E27FC236}">
              <a16:creationId xmlns:a16="http://schemas.microsoft.com/office/drawing/2014/main" id="{40B37B05-3F1A-4BAC-984C-488D103551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2" name="Picture 51">
          <a:extLst>
            <a:ext uri="{FF2B5EF4-FFF2-40B4-BE49-F238E27FC236}">
              <a16:creationId xmlns:a16="http://schemas.microsoft.com/office/drawing/2014/main" id="{7A8BFCAF-4A87-4B85-8011-A92C8114FC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3" name="Picture 52">
          <a:extLst>
            <a:ext uri="{FF2B5EF4-FFF2-40B4-BE49-F238E27FC236}">
              <a16:creationId xmlns:a16="http://schemas.microsoft.com/office/drawing/2014/main" id="{B5ECAAB3-D6BA-46BF-B25F-4F9842B575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4" name="Picture 53">
          <a:extLst>
            <a:ext uri="{FF2B5EF4-FFF2-40B4-BE49-F238E27FC236}">
              <a16:creationId xmlns:a16="http://schemas.microsoft.com/office/drawing/2014/main" id="{15EF763F-557C-4B82-B18B-619DEA478F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5" name="Picture 54">
          <a:extLst>
            <a:ext uri="{FF2B5EF4-FFF2-40B4-BE49-F238E27FC236}">
              <a16:creationId xmlns:a16="http://schemas.microsoft.com/office/drawing/2014/main" id="{3571B811-F33B-4889-9381-4A0206F12F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6" name="Picture 55">
          <a:extLst>
            <a:ext uri="{FF2B5EF4-FFF2-40B4-BE49-F238E27FC236}">
              <a16:creationId xmlns:a16="http://schemas.microsoft.com/office/drawing/2014/main" id="{5E4184B2-1CF2-4C4E-9D4E-74DEA220E4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7" name="Picture 56">
          <a:extLst>
            <a:ext uri="{FF2B5EF4-FFF2-40B4-BE49-F238E27FC236}">
              <a16:creationId xmlns:a16="http://schemas.microsoft.com/office/drawing/2014/main" id="{DAA64DFB-B587-4A9F-AA4C-DB3CDF85DD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8" name="Picture 57">
          <a:extLst>
            <a:ext uri="{FF2B5EF4-FFF2-40B4-BE49-F238E27FC236}">
              <a16:creationId xmlns:a16="http://schemas.microsoft.com/office/drawing/2014/main" id="{D529A94D-F9EE-4956-A515-50FF874D3B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59" name="Picture 58">
          <a:extLst>
            <a:ext uri="{FF2B5EF4-FFF2-40B4-BE49-F238E27FC236}">
              <a16:creationId xmlns:a16="http://schemas.microsoft.com/office/drawing/2014/main" id="{6FEECD01-14B0-42F2-8D98-CDCD2DC903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0" name="Picture 59">
          <a:extLst>
            <a:ext uri="{FF2B5EF4-FFF2-40B4-BE49-F238E27FC236}">
              <a16:creationId xmlns:a16="http://schemas.microsoft.com/office/drawing/2014/main" id="{06B3C50B-3B8F-458E-876A-97FCC9755D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1" name="Picture 60">
          <a:extLst>
            <a:ext uri="{FF2B5EF4-FFF2-40B4-BE49-F238E27FC236}">
              <a16:creationId xmlns:a16="http://schemas.microsoft.com/office/drawing/2014/main" id="{9D858C2A-55E5-4336-B322-F358766BD8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2" name="Picture 61">
          <a:extLst>
            <a:ext uri="{FF2B5EF4-FFF2-40B4-BE49-F238E27FC236}">
              <a16:creationId xmlns:a16="http://schemas.microsoft.com/office/drawing/2014/main" id="{5D786E49-3C99-4C13-A98F-6B558A855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3" name="Picture 62">
          <a:extLst>
            <a:ext uri="{FF2B5EF4-FFF2-40B4-BE49-F238E27FC236}">
              <a16:creationId xmlns:a16="http://schemas.microsoft.com/office/drawing/2014/main" id="{76A1103E-CE79-4B15-A4F7-F55EF9B9EE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4" name="Picture 63">
          <a:extLst>
            <a:ext uri="{FF2B5EF4-FFF2-40B4-BE49-F238E27FC236}">
              <a16:creationId xmlns:a16="http://schemas.microsoft.com/office/drawing/2014/main" id="{88B7B0B3-7F55-445E-9D25-B21AC85AA3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5" name="Picture 64">
          <a:extLst>
            <a:ext uri="{FF2B5EF4-FFF2-40B4-BE49-F238E27FC236}">
              <a16:creationId xmlns:a16="http://schemas.microsoft.com/office/drawing/2014/main" id="{4AD338ED-EB06-48F0-B702-1C3413A29D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6" name="Picture 65">
          <a:extLst>
            <a:ext uri="{FF2B5EF4-FFF2-40B4-BE49-F238E27FC236}">
              <a16:creationId xmlns:a16="http://schemas.microsoft.com/office/drawing/2014/main" id="{EAEE75B2-E9DC-4A78-BE0B-8CC4F24FD1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7" name="Picture 66">
          <a:extLst>
            <a:ext uri="{FF2B5EF4-FFF2-40B4-BE49-F238E27FC236}">
              <a16:creationId xmlns:a16="http://schemas.microsoft.com/office/drawing/2014/main" id="{F92D16E5-13E3-4812-B8AD-B49E965C03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8" name="Picture 67">
          <a:extLst>
            <a:ext uri="{FF2B5EF4-FFF2-40B4-BE49-F238E27FC236}">
              <a16:creationId xmlns:a16="http://schemas.microsoft.com/office/drawing/2014/main" id="{313E1605-2A9B-4410-9486-0FB7091FC5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69" name="Picture 68">
          <a:extLst>
            <a:ext uri="{FF2B5EF4-FFF2-40B4-BE49-F238E27FC236}">
              <a16:creationId xmlns:a16="http://schemas.microsoft.com/office/drawing/2014/main" id="{1D34343B-4B12-41CC-90A8-F4AD2FE52A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0" name="Picture 69">
          <a:extLst>
            <a:ext uri="{FF2B5EF4-FFF2-40B4-BE49-F238E27FC236}">
              <a16:creationId xmlns:a16="http://schemas.microsoft.com/office/drawing/2014/main" id="{1974EE7E-FDEC-4CA8-838D-43181901D3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1" name="Picture 70">
          <a:extLst>
            <a:ext uri="{FF2B5EF4-FFF2-40B4-BE49-F238E27FC236}">
              <a16:creationId xmlns:a16="http://schemas.microsoft.com/office/drawing/2014/main" id="{ACD290A3-5CA1-41CC-A60F-07A740AFD1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2" name="Picture 71">
          <a:extLst>
            <a:ext uri="{FF2B5EF4-FFF2-40B4-BE49-F238E27FC236}">
              <a16:creationId xmlns:a16="http://schemas.microsoft.com/office/drawing/2014/main" id="{181DE98B-FA04-49C7-9C31-09E30FEEBB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3" name="Picture 72">
          <a:extLst>
            <a:ext uri="{FF2B5EF4-FFF2-40B4-BE49-F238E27FC236}">
              <a16:creationId xmlns:a16="http://schemas.microsoft.com/office/drawing/2014/main" id="{1CDC93B9-6B20-48AE-AFC8-1432D1034E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4" name="Picture 73">
          <a:extLst>
            <a:ext uri="{FF2B5EF4-FFF2-40B4-BE49-F238E27FC236}">
              <a16:creationId xmlns:a16="http://schemas.microsoft.com/office/drawing/2014/main" id="{43801D98-113E-4C03-8E96-D2BD31579A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5" name="Picture 74">
          <a:extLst>
            <a:ext uri="{FF2B5EF4-FFF2-40B4-BE49-F238E27FC236}">
              <a16:creationId xmlns:a16="http://schemas.microsoft.com/office/drawing/2014/main" id="{01F10E31-326E-4591-8C08-FCDD806FA2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6" name="Picture 75">
          <a:extLst>
            <a:ext uri="{FF2B5EF4-FFF2-40B4-BE49-F238E27FC236}">
              <a16:creationId xmlns:a16="http://schemas.microsoft.com/office/drawing/2014/main" id="{441633A3-A353-4559-B779-A22EE633AE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7" name="Picture 76">
          <a:extLst>
            <a:ext uri="{FF2B5EF4-FFF2-40B4-BE49-F238E27FC236}">
              <a16:creationId xmlns:a16="http://schemas.microsoft.com/office/drawing/2014/main" id="{21961BCC-580A-445F-883B-A1455A3F5C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8" name="Picture 77">
          <a:extLst>
            <a:ext uri="{FF2B5EF4-FFF2-40B4-BE49-F238E27FC236}">
              <a16:creationId xmlns:a16="http://schemas.microsoft.com/office/drawing/2014/main" id="{92CAA291-5458-4EDC-9BEB-CF69C60847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79" name="Picture 78">
          <a:extLst>
            <a:ext uri="{FF2B5EF4-FFF2-40B4-BE49-F238E27FC236}">
              <a16:creationId xmlns:a16="http://schemas.microsoft.com/office/drawing/2014/main" id="{008DDA2C-7151-4F34-B524-F066C9A807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0" name="Picture 79">
          <a:extLst>
            <a:ext uri="{FF2B5EF4-FFF2-40B4-BE49-F238E27FC236}">
              <a16:creationId xmlns:a16="http://schemas.microsoft.com/office/drawing/2014/main" id="{CB9C4CAB-DEA3-47BF-850F-DBD8D0941F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oneCellAnchor>
    <xdr:from>
      <xdr:col>8</xdr:col>
      <xdr:colOff>1065742</xdr:colOff>
      <xdr:row>29</xdr:row>
      <xdr:rowOff>0</xdr:rowOff>
    </xdr:from>
    <xdr:ext cx="3473450" cy="1112308"/>
    <xdr:pic>
      <xdr:nvPicPr>
        <xdr:cNvPr id="81" name="Picture 80">
          <a:extLst>
            <a:ext uri="{FF2B5EF4-FFF2-40B4-BE49-F238E27FC236}">
              <a16:creationId xmlns:a16="http://schemas.microsoft.com/office/drawing/2014/main" id="{043DC72E-9911-463A-9A79-AB3E537FD5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15367" y="7991475"/>
          <a:ext cx="3473450" cy="1112308"/>
        </a:xfrm>
        <a:prstGeom prst="rect">
          <a:avLst/>
        </a:prstGeom>
        <a:solidFill>
          <a:srgbClr xmlns:mc="http://schemas.openxmlformats.org/markup-compatibility/2006" xmlns:a14="http://schemas.microsoft.com/office/drawing/2010/main" val="666699" mc:Ignorable="a14" a14:legacySpreadsheetColorIndex="54">
            <a:alpha val="45097"/>
          </a:srgbClr>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akwelme\Documents\GENERATIONS\Resources%20%20Contracts%20Mangement\C%20Cronje\Faneng%20Mashilo\Tshepiso\ContiTech%20South%20Africa%20(Pty)%20Ltd%20CPA%20claculations%2026%20April.xlsm" TargetMode="External"/><Relationship Id="rId1" Type="http://schemas.openxmlformats.org/officeDocument/2006/relationships/externalLinkPath" Target="/Users/makwelme/Documents/GENERATIONS/Resources%20%20Contracts%20Mangement/C%20Cronje/Faneng%20Mashilo/Tshepiso/ContiTech%20South%20Africa%20(Pty)%20Ltd%20CPA%20claculations%2026%20Apri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300-720%20HCS%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Estimates%20for%20new%20development\Bus%20Factory%20Africa\CASH%20FLOW%20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Contract%20Administration\Contract%20Administration\Documents%20and%20Settings\brians\Local%20Settings\Temporary%20Internet%20Files\OLK9\brian%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ndice\all-jobs\JOBS\CL95-20\CERT\TAMA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upfcm01\USERG\Data\Vote%20Revision\Votrev99\Vote'96\Vote'96%20new%20files\96consum.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Startup" Target="Yan/3649/6/Packstatus/Pack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ileserver\Johannesburg\Work\Other\Auret\Central%20Park\Financial\Financial%20Reviews\WINDOWS\TEMP\WORK\EXCLWORK\Namibia\Estimates\namibia%20breweries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926EDC\20200114%20Matla%20CTC%20Mega%20Model_%20(Act%20October%202019)(Ind%20Sep%202019)%20rev1_2026.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HBSRV01\data\Users\phetlnth\Documents\BP%20Project\Project%20-%20Networks\NTI\BP%20Hartenbos\Costing-%20BP%20Hartenbos%20(Dealer%20Scope)%20rev00.xlsx"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outlook.office.com/DATA%20(D)/Work%20Data/Alpha%20Project/Boiler%20&amp;%20Turbine/Negotiation%20strategies/Negotiation%20modelling/Data/Turbine/Eskom%20Alstom%20analysis/20070411%20CPA%20alloc%20Eskom%20analysis%20Turbine%20Price%20schedule%20clarification.xls?F661D61D" TargetMode="External"/><Relationship Id="rId1" Type="http://schemas.openxmlformats.org/officeDocument/2006/relationships/externalLinkPath" Target="file:///\\F661D61D\20070411%20CPA%20alloc%20Eskom%20analysis%20Turbine%20Price%20schedule%20clarificatio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Contract%20Administration\Contract%20Administration\DOCUME~1\debyrne\LOCALS~1\Temp\notes732189\2009-06-09%20T9145%20Thubelisha%20Price%20Fix%20Meeting%20-%20Rev15%20Tubular%20checke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6ABDB31\Adj%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ibatNts/Desktop/Eskom/4.%20BP/Assessments/15%20March%202021/Camden/Checked/t1498%20REV%201%20BUILD%20UP.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Documents%20and%20Settings\cwebb\Local%20Settings\Temporary%20Internet%20Files\OLK13C\Documents%20and%20Settings\pc%20world\Desktop\EXXON\offshore%20labour%20rat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HBSRV04\data\1%20-%202008%20Projects\2%20-%202008%20-%20M&amp;S%20Inserts\Merrow\Commercial\Merrow%20-%20Cost%20Plan%200804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Bds\Fin%20Controllers\Shelley's%20Docs\CERs&amp;ASSETS\US%20Embass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outlook.office.com/Data/Finman/WUC/REP99/Votf08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corne.claassen\Desktop\My%20Documents\Civcon\40413%20Kalagadi\Cost%20Report\201110\40413%20CPR%20Vers%20011d4%20-%20Oct%202011%20Rev02%20(Conc%20Recode).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utlook.office.com/New_Business/Proposals/2016/N1637%20-%20Eskom%20-%20Tutuka%20Switchgear%20Refurbishment/03%20Working%20Folders/02%20Estimating/Activity%20Schedule/Lesedi-Conco%20Consortium%20Price%20Schedule_Tutuka%20v2.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erlyn-1\C\DATA\Works\PS%20-%20Grootvlei%20CED\C&amp;I\Prices\BOQ%20Schedule%20B%20and%20Schedule%20A_REVISION%20REV%2000%20Accept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T\T2149%20Kumba%20SEP%20Stockyard\instrumentation\pricing%20for%20conveyors%20Kumba.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BOOK-4.XLW"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Users\mark.meredith\AppData\Local\Microsoft\Windows\Temporary%20Internet%20Files\Content.Outlook\5TA5IWA6\My%20Documents\BLOCK%202\thrust%20blo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Users\mark.meredith\AppData\Local\Microsoft\Windows\Temporary%20Internet%20Files\Content.Outlook\5TA5IWA6\MSOFFICE\EXCEL\DATA\Mogoditshane\Cert\BOQ.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D-Drive\TENDERS\T1815%20Waterval%20convrs\t1815%20Conveyor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QS%20Inf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2191%20Minproc%20Bogoso\File%20T%20Tender%20Buildup\Tender%20Build-up\BLANK%20-%20PROJECT\File%2004%20Costing\T%202130%20Conveyor_00\Project%20Manhour%20T%202130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HBSRV01\data\TT%20Natural%20Resources\TT%20Energy%20-%20Africa\003%20-%20PROJECTS\S%20B93%20008%20-%20BP%20QS%20Services\10%20-%20Project%20Folder\03%20Pick%20'n%20Pay\2017\a.%20Estimates\BP%20New%20Harmony%20Type\New%20Harmony%20-%20Improvement%20Cost.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2191%20Minproc%20Bogoso\File%20T%20Tender%20Buildup\Tender%20Build-up\BLANK%20-%20PROJECT\File%2004%20Costing\T%202130%20Conveyor_00\T%202130_Mopani%20Copper%20Conv_Dave_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jk\c\JOBS\CL95-13\COST-REP\VIA25-1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Public\Documents\R%20S%20A\Other%20tenders%20etc\Tarkastad\TENDER%20EXCO%20RISK%20SCHEDULES%20-Tarkasta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Z\Projects\Anglo%20Gold%20-%20AG\CES%20AG10000%20-%20General\01%20-%20Old%20Projects\01%20-%20Taung%20North%20Sink%20&amp;%20Line\Taung%20North%20Sink%20&amp;%20Line%20-%20Cert%202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JHBSRV04\data\Documents%20and%20Settings\tjackson\Local%20Settings\Temporary%20Internet%20Files\OLKC\bypass%20dic%20rev%20161209%20working.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Admin/Costs/Consolidated/2012/Escalation%20Tables%20Master%20-%20Rev%2001%20-%20GDA%20-%2020120521.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d.docs.live.net/f3c8662c9fe2497a/Desktop/Waste%20Management/Work%20Information/CPA%20Calculations/Eskom%20CPA%20-%20March%202022-MITEK.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Documents%20and%20Settings\cwebb\Local%20Settings\Temporary%20Internet%20Files\OLK13C\WINDOWS\TEMP\documents\Tenders\CSCMaidstone\CSCMaidstoneMath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outlook.office.com/Analysis%20Breakdown/Hitachi%20Price%20schedules/20070119%20Hitachi-Turb%20Activity%20Schedules(3uni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phatela/Documents/Plant/Coal%20plant%20information/Contracts/National%20contracts/Belts/2021/National%20contract/Belt%20quanties%20for%205%20years%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sheetName val="Schedule A"/>
      <sheetName val="March 2021-April 2023 (Fabric)"/>
      <sheetName val="March 2021-April 2023(Steel) "/>
      <sheetName val="Schedule B"/>
      <sheetName val="VO'S"/>
    </sheetNames>
    <sheetDataSet>
      <sheetData sheetId="0"/>
      <sheetData sheetId="1" refreshError="1"/>
      <sheetData sheetId="2"/>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E_PS5"/>
      <sheetName val="E_PS51"/>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 val="300-720 HCS 00"/>
      <sheetName val="FRI"/>
      <sheetName val="Delivery"/>
      <sheetName val="Qm"/>
      <sheetName val="Total Cost"/>
      <sheetName val="IM Project n"/>
      <sheetName val="Turbine Tender 3 Unit base (2)"/>
      <sheetName val="CPA Formulae"/>
      <sheetName val="Input Sheet"/>
      <sheetName val="EXTERNAL SERVICES-DISCIPLINE "/>
      <sheetName val="GVL"/>
      <sheetName val="_Unit 1 Summary"/>
      <sheetName val="Budget Utilisation"/>
      <sheetName val="Statistics"/>
      <sheetName val="IS"/>
      <sheetName val="Sheet1"/>
      <sheetName val="Consol IS"/>
      <sheetName val="PROCUREMEN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sheetData sheetId="23"/>
      <sheetData sheetId="24"/>
      <sheetData sheetId="25" refreshError="1">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efreshError="1">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efreshError="1">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efreshError="1">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efreshError="1">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efreshError="1">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efreshError="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efreshError="1">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efreshError="1">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efreshError="1">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SE ONE"/>
      <sheetName val="PHASE TWO"/>
      <sheetName val="PHASE_ONE"/>
      <sheetName val="PHASE_TWO"/>
      <sheetName val="Lookup_Elements"/>
      <sheetName val="PHASE_ONE1"/>
      <sheetName val="PHASE_TWO1"/>
      <sheetName val="PHASE_ONE2"/>
      <sheetName val="PHASE_TWO2"/>
    </sheetNames>
    <sheetDataSet>
      <sheetData sheetId="0">
        <row r="71">
          <cell r="C71">
            <v>0</v>
          </cell>
          <cell r="D71">
            <v>0</v>
          </cell>
          <cell r="E71">
            <v>0</v>
          </cell>
          <cell r="F71">
            <v>0</v>
          </cell>
        </row>
        <row r="72">
          <cell r="C72">
            <v>1</v>
          </cell>
          <cell r="D72">
            <v>169874.09826416074</v>
          </cell>
          <cell r="E72">
            <v>318724.40099317901</v>
          </cell>
          <cell r="F72">
            <v>607995.6514749577</v>
          </cell>
        </row>
        <row r="73">
          <cell r="C73">
            <v>2</v>
          </cell>
          <cell r="D73">
            <v>555907.36813247448</v>
          </cell>
          <cell r="E73">
            <v>847748.81640638388</v>
          </cell>
          <cell r="F73">
            <v>1320889.8781300406</v>
          </cell>
        </row>
        <row r="74">
          <cell r="C74">
            <v>3</v>
          </cell>
          <cell r="D74">
            <v>1096767.8958789024</v>
          </cell>
          <cell r="E74">
            <v>1483343.5401854562</v>
          </cell>
          <cell r="F74">
            <v>2051574.1087322936</v>
          </cell>
        </row>
        <row r="75">
          <cell r="C75">
            <v>4</v>
          </cell>
          <cell r="D75">
            <v>1755420.2471250768</v>
          </cell>
          <cell r="E75">
            <v>2182556.4785221126</v>
          </cell>
          <cell r="F75">
            <v>2772266.515781078</v>
          </cell>
        </row>
        <row r="76">
          <cell r="C76">
            <v>5</v>
          </cell>
          <cell r="D76">
            <v>2499926.9652125924</v>
          </cell>
          <cell r="E76">
            <v>2914798.2196310009</v>
          </cell>
          <cell r="F76">
            <v>3464140.5164601221</v>
          </cell>
        </row>
        <row r="77">
          <cell r="C77">
            <v>6</v>
          </cell>
          <cell r="D77">
            <v>3297905.6387653258</v>
          </cell>
          <cell r="E77">
            <v>3652595.0974365533</v>
          </cell>
          <cell r="F77">
            <v>4109981.9944260055</v>
          </cell>
        </row>
        <row r="78">
          <cell r="C78">
            <v>7</v>
          </cell>
          <cell r="D78">
            <v>4111409.0597768631</v>
          </cell>
          <cell r="E78">
            <v>4365870.7439076323</v>
          </cell>
          <cell r="F78">
            <v>4689872.659356025</v>
          </cell>
        </row>
        <row r="79">
          <cell r="C79">
            <v>8</v>
          </cell>
          <cell r="D79">
            <v>4885922.5976549154</v>
          </cell>
          <cell r="E79">
            <v>5012319.2932413667</v>
          </cell>
          <cell r="F79">
            <v>5173824.5783552118</v>
          </cell>
        </row>
        <row r="80">
          <cell r="C80">
            <v>9</v>
          </cell>
          <cell r="D80">
            <v>5479323</v>
          </cell>
          <cell r="E80">
            <v>5479323</v>
          </cell>
          <cell r="F80">
            <v>5479323</v>
          </cell>
        </row>
      </sheetData>
      <sheetData sheetId="1"/>
      <sheetData sheetId="2"/>
      <sheetData sheetId="3"/>
      <sheetData sheetId="4"/>
      <sheetData sheetId="5" refreshError="1"/>
      <sheetData sheetId="6" refreshError="1"/>
      <sheetData sheetId="7">
        <row r="71">
          <cell r="C71">
            <v>0</v>
          </cell>
        </row>
      </sheetData>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ustomize Your Invoice"/>
      <sheetName val="Invoice"/>
      <sheetName val="Macros"/>
      <sheetName val="ATW"/>
      <sheetName val="Lock"/>
      <sheetName val="Intl Data Table"/>
      <sheetName val="TemplateInformation"/>
      <sheetName val="AutoOpen_Stub_Data"/>
      <sheetName val="Customize_Your_Invoice"/>
      <sheetName val="Intl_Data_Table"/>
      <sheetName val="AutoOpen_Stub_Data1"/>
      <sheetName val="Customize_Your_Invoice1"/>
      <sheetName val="Intl_Data_Table1"/>
      <sheetName val="AutoOpen_Stub_Data2"/>
      <sheetName val="Customize_Your_Invoice2"/>
      <sheetName val="Intl_Data_Table2"/>
    </sheetNames>
    <sheetDataSet>
      <sheetData sheetId="0" refreshError="1"/>
      <sheetData sheetId="1">
        <row r="15">
          <cell r="E15" t="str">
            <v>State</v>
          </cell>
        </row>
        <row r="27">
          <cell r="E27">
            <v>0.14000000000000001</v>
          </cell>
          <cell r="G27">
            <v>0</v>
          </cell>
        </row>
        <row r="28">
          <cell r="D28" t="b">
            <v>0</v>
          </cell>
        </row>
      </sheetData>
      <sheetData sheetId="2" refreshError="1"/>
      <sheetData sheetId="3" refreshError="1"/>
      <sheetData sheetId="4" refreshError="1"/>
      <sheetData sheetId="5" refreshError="1"/>
      <sheetData sheetId="6" refreshError="1"/>
      <sheetData sheetId="7" refreshError="1"/>
      <sheetData sheetId="8"/>
      <sheetData sheetId="9">
        <row r="15">
          <cell r="E15" t="str">
            <v>State</v>
          </cell>
        </row>
      </sheetData>
      <sheetData sheetId="10"/>
      <sheetData sheetId="11"/>
      <sheetData sheetId="12">
        <row r="15">
          <cell r="E15" t="str">
            <v>State</v>
          </cell>
        </row>
      </sheetData>
      <sheetData sheetId="13"/>
      <sheetData sheetId="14"/>
      <sheetData sheetId="15">
        <row r="15">
          <cell r="E15" t="str">
            <v>State</v>
          </cell>
        </row>
      </sheetData>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IN"/>
      <sheetName val="S7 Superfoto"/>
      <sheetName val="S1-S2"/>
      <sheetName val="Executive (2)"/>
    </sheetNames>
    <sheetDataSet>
      <sheetData sheetId="0"/>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AIRCON"/>
      <sheetName val="BOILER"/>
      <sheetName val="CIVIL"/>
      <sheetName val="CPLNT"/>
      <sheetName val="RAIL"/>
      <sheetName val="TURBINE"/>
      <sheetName val="Cash Out Table"/>
      <sheetName val="Net Cash Table"/>
      <sheetName val="14B (2)"/>
      <sheetName val="1"/>
      <sheetName val="2"/>
      <sheetName val="3"/>
      <sheetName val="4"/>
      <sheetName val="5"/>
      <sheetName val="6"/>
      <sheetName val="7"/>
      <sheetName val="8"/>
      <sheetName val="9"/>
      <sheetName val="10"/>
      <sheetName val="Ein"/>
      <sheetName val="E"/>
      <sheetName val="M"/>
      <sheetName val="S"/>
      <sheetName val="IM Project n"/>
      <sheetName val="Definition"/>
      <sheetName val="Calc"/>
      <sheetName val="SUMREP"/>
      <sheetName val="Progress Tables"/>
      <sheetName val="Progress Curve"/>
      <sheetName val="C"/>
      <sheetName val="Claims List"/>
      <sheetName val="Input Sheet"/>
      <sheetName val="Detail"/>
      <sheetName val="Forex Data"/>
      <sheetName val="CPA"/>
      <sheetName val="PROCUREMENT DAT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1-1"/>
      <sheetName val="1.01-2"/>
      <sheetName val="1.02-1"/>
      <sheetName val="1.02-2"/>
      <sheetName val="1.02-3"/>
      <sheetName val="1.02-4"/>
      <sheetName val="1.02-5"/>
      <sheetName val="1.02-6"/>
      <sheetName val="1.02-7"/>
      <sheetName val="1.02-8"/>
      <sheetName val="1.02-9"/>
      <sheetName val="1.02-10"/>
      <sheetName val="1.02-11"/>
      <sheetName val="1.02-12"/>
      <sheetName val="1.02-13"/>
      <sheetName val="1.02-14"/>
      <sheetName val="1.02-15"/>
      <sheetName val="1.02-16"/>
      <sheetName val="1.02-17"/>
      <sheetName val="1.02-18"/>
      <sheetName val="1.02-19"/>
      <sheetName val="1.02-20"/>
      <sheetName val="PACK1.01-1"/>
      <sheetName val="PACK1.01-2"/>
      <sheetName val="PACK1.02-1"/>
      <sheetName val="PACK1.02-2"/>
      <sheetName val="PACK1.02-3"/>
      <sheetName val="PACK1.02-4"/>
      <sheetName val="PACK1.02-5"/>
      <sheetName val="PACK1.02-6"/>
      <sheetName val="PACK1.02-7"/>
      <sheetName val="PACK1.02-8"/>
      <sheetName val="PACK1.02-9"/>
      <sheetName val="PACK1.02-10"/>
      <sheetName val="PACK1.02-11"/>
      <sheetName val="PACK1.02-12"/>
      <sheetName val="PACK1.02-13"/>
      <sheetName val="PACK1.02-14"/>
      <sheetName val="PACK1.02-15"/>
      <sheetName val="PACK1.02-16"/>
      <sheetName val="PACK1.02-17"/>
      <sheetName val="PACK1.02-18"/>
      <sheetName val="PACK1.02-19"/>
      <sheetName val="PACK1.02-20"/>
    </sheetNames>
    <sheetDataSet>
      <sheetData sheetId="0">
        <row r="1">
          <cell r="B1" t="str">
            <v>CENTURY CITY REGIONAL SHOPPING CENTRE</v>
          </cell>
          <cell r="H1" t="str">
            <v>MLC-3649</v>
          </cell>
        </row>
        <row r="2">
          <cell r="B2" t="str">
            <v>CENTURY CITY CENTRE LIMITED</v>
          </cell>
        </row>
        <row r="3">
          <cell r="B3" t="str">
            <v>PACKAGE STATUS</v>
          </cell>
        </row>
        <row r="5">
          <cell r="B5">
            <v>1.01</v>
          </cell>
          <cell r="C5" t="str">
            <v>BUILDERS WORK</v>
          </cell>
          <cell r="F5" t="str">
            <v>BUDGET</v>
          </cell>
          <cell r="G5" t="str">
            <v>CPAP</v>
          </cell>
          <cell r="H5" t="str">
            <v>TOTAL</v>
          </cell>
        </row>
        <row r="7">
          <cell r="B7">
            <v>1</v>
          </cell>
          <cell r="C7" t="str">
            <v>Preliminaries</v>
          </cell>
        </row>
        <row r="8">
          <cell r="C8" t="str">
            <v>Preliminaries</v>
          </cell>
          <cell r="F8">
            <v>55766000</v>
          </cell>
          <cell r="G8">
            <v>0</v>
          </cell>
          <cell r="H8">
            <v>55766000</v>
          </cell>
        </row>
        <row r="11">
          <cell r="F11">
            <v>55766000</v>
          </cell>
          <cell r="G11">
            <v>0</v>
          </cell>
          <cell r="H11">
            <v>55766000</v>
          </cell>
        </row>
        <row r="13">
          <cell r="C13" t="str">
            <v>Tender received - Murray &amp; Roberts (Cape) Ltd</v>
          </cell>
          <cell r="F13">
            <v>55766000</v>
          </cell>
          <cell r="G13">
            <v>0</v>
          </cell>
          <cell r="H13">
            <v>55766000</v>
          </cell>
        </row>
        <row r="15">
          <cell r="C15" t="str">
            <v>Variations</v>
          </cell>
        </row>
        <row r="68">
          <cell r="F68">
            <v>0</v>
          </cell>
          <cell r="G68">
            <v>0</v>
          </cell>
          <cell r="H68">
            <v>0</v>
          </cell>
        </row>
        <row r="70">
          <cell r="F70" t="str">
            <v>Package Status</v>
          </cell>
          <cell r="H70">
            <v>55766000</v>
          </cell>
        </row>
        <row r="71">
          <cell r="F71" t="str">
            <v>Comparison to Budget</v>
          </cell>
          <cell r="H7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Contents"/>
      <sheetName val="Fly Sheets"/>
      <sheetName val="Summary"/>
      <sheetName val="Executive Summary"/>
      <sheetName val="Summary Estimate"/>
      <sheetName val="Estimate Warehouse"/>
      <sheetName val="Estimate offices"/>
      <sheetName val="Estimate External Works"/>
      <sheetName val="Estimate Warehouse Extn"/>
      <sheetName val="FAC1"/>
      <sheetName val="Proj Cost Sumry"/>
      <sheetName val="Cover_&amp;_Contents"/>
      <sheetName val="Fly_Sheets"/>
      <sheetName val="Executive_Summary"/>
      <sheetName val="Summary_Estimate"/>
      <sheetName val="Estimate_Warehouse"/>
      <sheetName val="Estimate_offices"/>
      <sheetName val="Estimate_External_Works"/>
      <sheetName val="Estimate_Warehouse_Extn"/>
      <sheetName val="Proj_Cost_Sumry"/>
      <sheetName val="Cover_&amp;_Contents1"/>
      <sheetName val="Fly_Sheets1"/>
      <sheetName val="Executive_Summary1"/>
      <sheetName val="Summary_Estimate1"/>
      <sheetName val="Estimate_Warehouse1"/>
      <sheetName val="Estimate_offices1"/>
      <sheetName val="Estimate_External_Works1"/>
      <sheetName val="Estimate_Warehouse_Extn1"/>
      <sheetName val="Proj_Cost_Sumry1"/>
      <sheetName val="Cover_&amp;_Contents2"/>
      <sheetName val="Fly_Sheets2"/>
      <sheetName val="Executive_Summary2"/>
      <sheetName val="Summary_Estimate2"/>
      <sheetName val="Estimate_Warehouse2"/>
      <sheetName val="Estimate_offices2"/>
      <sheetName val="Estimate_External_Works2"/>
      <sheetName val="Estimate_Warehouse_Extn2"/>
      <sheetName val="Proj_Cost_Sumry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hecklist "/>
      <sheetName val="Validation"/>
      <sheetName val="Key Outputs --&gt;"/>
      <sheetName val="Total Cost(Y)"/>
      <sheetName val="Total Cost(M)"/>
      <sheetName val="Package Phasing(Y)"/>
      <sheetName val="Package Phasing(M)"/>
      <sheetName val="Package Totals"/>
      <sheetName val="Project Variances"/>
      <sheetName val="5 Yr Budget"/>
      <sheetName val="CPA analyses"/>
      <sheetName val="Parameters --&gt;"/>
      <sheetName val="Definition1"/>
      <sheetName val="Definition2"/>
      <sheetName val="Econ(yearly)"/>
      <sheetName val="Econ(monthly)"/>
      <sheetName val="Inputs --&gt;"/>
      <sheetName val="U1"/>
      <sheetName val="U2"/>
      <sheetName val="U3"/>
      <sheetName val="U4"/>
      <sheetName val="U5"/>
      <sheetName val="U6"/>
      <sheetName val="U1-6 Common"/>
      <sheetName val="CP1&gt;1-14"/>
      <sheetName val="CP2&gt;16-22"/>
      <sheetName val="CP3&gt;22a-31"/>
      <sheetName val="CP4&gt;31-39"/>
      <sheetName val="CP5&gt;Other"/>
      <sheetName val="ODC"/>
      <sheetName val="IDC(actuals)"/>
      <sheetName val="COC"/>
      <sheetName val="Calcs --&gt; "/>
      <sheetName val="Calc"/>
      <sheetName val="Other --&gt;"/>
      <sheetName val="Trfr to CO(incl IDC)"/>
      <sheetName val="Trfr to CO(excl IDC)"/>
      <sheetName val="Recon to SAP"/>
      <sheetName val="Records"/>
      <sheetName val="Other Outputs--&gt;"/>
      <sheetName val="Treasury(M)"/>
      <sheetName val="S-Curve &amp; Overnight"/>
      <sheetName val="Admin--&gt;"/>
      <sheetName val="Rev History"/>
      <sheetName val="Model Structure  "/>
      <sheetName val="CTC Analysis---&gt;"/>
      <sheetName val="2. Summary Cost Report "/>
      <sheetName val="Sheet1"/>
      <sheetName val="20200114 Matla CTC Mega Model_ "/>
    </sheetNames>
    <sheetDataSet>
      <sheetData sheetId="0"/>
      <sheetData sheetId="1"/>
      <sheetData sheetId="2"/>
      <sheetData sheetId="3"/>
      <sheetData sheetId="4"/>
      <sheetData sheetId="5">
        <row r="9">
          <cell r="D9">
            <v>1</v>
          </cell>
          <cell r="E9">
            <v>1</v>
          </cell>
          <cell r="F9">
            <v>1</v>
          </cell>
          <cell r="G9">
            <v>1</v>
          </cell>
          <cell r="H9">
            <v>1</v>
          </cell>
          <cell r="I9">
            <v>1</v>
          </cell>
          <cell r="J9">
            <v>1</v>
          </cell>
          <cell r="K9">
            <v>1</v>
          </cell>
          <cell r="L9">
            <v>1</v>
          </cell>
          <cell r="M9">
            <v>1</v>
          </cell>
          <cell r="N9">
            <v>1</v>
          </cell>
          <cell r="O9">
            <v>1</v>
          </cell>
          <cell r="P9">
            <v>1</v>
          </cell>
          <cell r="Q9">
            <v>1</v>
          </cell>
          <cell r="R9">
            <v>1</v>
          </cell>
          <cell r="S9">
            <v>1</v>
          </cell>
          <cell r="T9">
            <v>0</v>
          </cell>
          <cell r="U9">
            <v>1</v>
          </cell>
          <cell r="V9">
            <v>1</v>
          </cell>
          <cell r="W9">
            <v>1</v>
          </cell>
          <cell r="X9">
            <v>1</v>
          </cell>
          <cell r="Y9">
            <v>1</v>
          </cell>
          <cell r="Z9">
            <v>1</v>
          </cell>
          <cell r="AA9">
            <v>1</v>
          </cell>
          <cell r="AB9">
            <v>1</v>
          </cell>
          <cell r="AC9">
            <v>1</v>
          </cell>
          <cell r="AD9">
            <v>1</v>
          </cell>
          <cell r="AE9">
            <v>1</v>
          </cell>
          <cell r="AF9">
            <v>1</v>
          </cell>
          <cell r="AG9">
            <v>1</v>
          </cell>
          <cell r="AH9">
            <v>1</v>
          </cell>
          <cell r="AI9">
            <v>1</v>
          </cell>
          <cell r="AJ9">
            <v>1</v>
          </cell>
          <cell r="AK9">
            <v>1</v>
          </cell>
          <cell r="AL9">
            <v>1</v>
          </cell>
          <cell r="AM9">
            <v>1</v>
          </cell>
          <cell r="AN9">
            <v>1</v>
          </cell>
          <cell r="AO9">
            <v>1</v>
          </cell>
          <cell r="AP9">
            <v>1</v>
          </cell>
          <cell r="AQ9">
            <v>0</v>
          </cell>
          <cell r="AR9">
            <v>1</v>
          </cell>
          <cell r="AS9">
            <v>1</v>
          </cell>
          <cell r="AT9">
            <v>1</v>
          </cell>
          <cell r="AU9">
            <v>1</v>
          </cell>
          <cell r="AV9">
            <v>1</v>
          </cell>
          <cell r="AW9">
            <v>1</v>
          </cell>
          <cell r="AX9">
            <v>1</v>
          </cell>
          <cell r="AY9">
            <v>1</v>
          </cell>
          <cell r="AZ9">
            <v>1</v>
          </cell>
          <cell r="BA9">
            <v>1</v>
          </cell>
          <cell r="BB9">
            <v>1</v>
          </cell>
          <cell r="BC9">
            <v>1</v>
          </cell>
          <cell r="BD9">
            <v>1</v>
          </cell>
          <cell r="BE9">
            <v>1</v>
          </cell>
          <cell r="BF9">
            <v>1</v>
          </cell>
          <cell r="BG9">
            <v>1</v>
          </cell>
          <cell r="BH9">
            <v>1</v>
          </cell>
          <cell r="BI9">
            <v>1</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cell r="DK9">
            <v>0</v>
          </cell>
          <cell r="DL9">
            <v>0</v>
          </cell>
          <cell r="DM9">
            <v>0</v>
          </cell>
          <cell r="DN9">
            <v>0</v>
          </cell>
          <cell r="DO9">
            <v>0</v>
          </cell>
          <cell r="DP9">
            <v>0</v>
          </cell>
          <cell r="DQ9">
            <v>0</v>
          </cell>
          <cell r="DR9">
            <v>0</v>
          </cell>
          <cell r="DS9">
            <v>0</v>
          </cell>
          <cell r="DT9">
            <v>0</v>
          </cell>
          <cell r="DU9">
            <v>0</v>
          </cell>
          <cell r="DV9">
            <v>0</v>
          </cell>
          <cell r="DW9">
            <v>0</v>
          </cell>
          <cell r="DX9">
            <v>0</v>
          </cell>
          <cell r="DY9">
            <v>0</v>
          </cell>
          <cell r="DZ9">
            <v>0</v>
          </cell>
          <cell r="EA9">
            <v>0</v>
          </cell>
          <cell r="EB9">
            <v>0</v>
          </cell>
          <cell r="EC9">
            <v>0</v>
          </cell>
          <cell r="ED9">
            <v>0</v>
          </cell>
          <cell r="EE9">
            <v>0</v>
          </cell>
          <cell r="EF9">
            <v>0</v>
          </cell>
          <cell r="EG9">
            <v>0</v>
          </cell>
          <cell r="EH9">
            <v>0</v>
          </cell>
          <cell r="EI9">
            <v>0</v>
          </cell>
          <cell r="EJ9">
            <v>0</v>
          </cell>
          <cell r="EK9">
            <v>0</v>
          </cell>
          <cell r="EL9">
            <v>0</v>
          </cell>
          <cell r="EM9">
            <v>0</v>
          </cell>
          <cell r="EN9">
            <v>0</v>
          </cell>
          <cell r="EO9">
            <v>0</v>
          </cell>
          <cell r="EP9">
            <v>0</v>
          </cell>
          <cell r="EQ9">
            <v>0</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0</v>
          </cell>
          <cell r="FH9">
            <v>0</v>
          </cell>
          <cell r="FI9">
            <v>0</v>
          </cell>
          <cell r="FJ9">
            <v>0</v>
          </cell>
          <cell r="FK9">
            <v>0</v>
          </cell>
          <cell r="FL9">
            <v>0</v>
          </cell>
          <cell r="FM9">
            <v>0</v>
          </cell>
          <cell r="FN9">
            <v>0</v>
          </cell>
          <cell r="FO9">
            <v>0</v>
          </cell>
          <cell r="FP9">
            <v>0</v>
          </cell>
          <cell r="FQ9">
            <v>0</v>
          </cell>
          <cell r="FR9">
            <v>0</v>
          </cell>
          <cell r="FS9">
            <v>0</v>
          </cell>
          <cell r="FT9">
            <v>0</v>
          </cell>
          <cell r="FU9">
            <v>0</v>
          </cell>
          <cell r="FV9">
            <v>0</v>
          </cell>
          <cell r="FW9">
            <v>0</v>
          </cell>
          <cell r="FX9">
            <v>0</v>
          </cell>
          <cell r="FY9">
            <v>0</v>
          </cell>
          <cell r="FZ9">
            <v>0</v>
          </cell>
          <cell r="GA9">
            <v>0</v>
          </cell>
          <cell r="GB9">
            <v>0</v>
          </cell>
          <cell r="GC9">
            <v>0</v>
          </cell>
          <cell r="GD9">
            <v>0</v>
          </cell>
          <cell r="GE9">
            <v>0</v>
          </cell>
          <cell r="GF9">
            <v>0</v>
          </cell>
          <cell r="GG9">
            <v>0</v>
          </cell>
          <cell r="GH9">
            <v>0</v>
          </cell>
          <cell r="GI9">
            <v>0</v>
          </cell>
          <cell r="GJ9">
            <v>0</v>
          </cell>
          <cell r="GK9">
            <v>0</v>
          </cell>
          <cell r="GL9">
            <v>0</v>
          </cell>
          <cell r="GM9">
            <v>0</v>
          </cell>
          <cell r="GN9">
            <v>0</v>
          </cell>
          <cell r="GO9">
            <v>0</v>
          </cell>
          <cell r="GP9">
            <v>0</v>
          </cell>
          <cell r="GQ9">
            <v>0</v>
          </cell>
          <cell r="GR9">
            <v>0</v>
          </cell>
          <cell r="GS9">
            <v>0</v>
          </cell>
          <cell r="GT9">
            <v>0</v>
          </cell>
          <cell r="GU9">
            <v>0</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0</v>
          </cell>
          <cell r="IZ9">
            <v>0</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0</v>
          </cell>
          <cell r="LO9">
            <v>0</v>
          </cell>
          <cell r="LP9">
            <v>0</v>
          </cell>
          <cell r="LQ9">
            <v>0</v>
          </cell>
          <cell r="LR9">
            <v>0</v>
          </cell>
          <cell r="LS9">
            <v>0</v>
          </cell>
          <cell r="LT9">
            <v>0</v>
          </cell>
          <cell r="LU9">
            <v>0</v>
          </cell>
          <cell r="LV9">
            <v>0</v>
          </cell>
          <cell r="LW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0</v>
          </cell>
          <cell r="OS9">
            <v>0</v>
          </cell>
          <cell r="OT9">
            <v>0</v>
          </cell>
          <cell r="OU9">
            <v>0</v>
          </cell>
          <cell r="OV9">
            <v>0</v>
          </cell>
          <cell r="OW9">
            <v>0</v>
          </cell>
          <cell r="OX9">
            <v>0</v>
          </cell>
          <cell r="OY9">
            <v>0</v>
          </cell>
          <cell r="OZ9">
            <v>0</v>
          </cell>
          <cell r="PA9">
            <v>0</v>
          </cell>
          <cell r="PB9">
            <v>0</v>
          </cell>
          <cell r="PC9">
            <v>0</v>
          </cell>
          <cell r="PD9">
            <v>0</v>
          </cell>
          <cell r="PE9">
            <v>0</v>
          </cell>
          <cell r="PF9">
            <v>0</v>
          </cell>
          <cell r="PG9">
            <v>0</v>
          </cell>
          <cell r="PH9">
            <v>0</v>
          </cell>
          <cell r="PI9">
            <v>0</v>
          </cell>
          <cell r="PJ9">
            <v>0</v>
          </cell>
          <cell r="PK9">
            <v>0</v>
          </cell>
          <cell r="PL9">
            <v>0</v>
          </cell>
          <cell r="PM9">
            <v>0</v>
          </cell>
          <cell r="PN9">
            <v>0</v>
          </cell>
          <cell r="PO9">
            <v>0</v>
          </cell>
          <cell r="PP9">
            <v>1</v>
          </cell>
          <cell r="PQ9">
            <v>0</v>
          </cell>
          <cell r="PR9">
            <v>1</v>
          </cell>
          <cell r="PS9">
            <v>1</v>
          </cell>
          <cell r="PT9">
            <v>1</v>
          </cell>
        </row>
        <row r="107">
          <cell r="J107">
            <v>11845869408.324923</v>
          </cell>
        </row>
      </sheetData>
      <sheetData sheetId="6"/>
      <sheetData sheetId="7">
        <row r="8">
          <cell r="C8">
            <v>0</v>
          </cell>
        </row>
        <row r="9">
          <cell r="C9">
            <v>0</v>
          </cell>
        </row>
        <row r="10">
          <cell r="C10">
            <v>0</v>
          </cell>
        </row>
        <row r="11">
          <cell r="C11">
            <v>0</v>
          </cell>
        </row>
        <row r="12">
          <cell r="C12">
            <v>0</v>
          </cell>
        </row>
        <row r="13">
          <cell r="C13">
            <v>0</v>
          </cell>
        </row>
        <row r="14">
          <cell r="C14">
            <v>0</v>
          </cell>
        </row>
        <row r="15">
          <cell r="C15">
            <v>1</v>
          </cell>
        </row>
        <row r="16">
          <cell r="C16">
            <v>0</v>
          </cell>
        </row>
        <row r="17">
          <cell r="C17">
            <v>0</v>
          </cell>
        </row>
        <row r="18">
          <cell r="C18">
            <v>0</v>
          </cell>
        </row>
        <row r="19">
          <cell r="C19">
            <v>1</v>
          </cell>
        </row>
        <row r="20">
          <cell r="C20">
            <v>1</v>
          </cell>
        </row>
        <row r="21">
          <cell r="C21">
            <v>1</v>
          </cell>
        </row>
        <row r="22">
          <cell r="C22">
            <v>1</v>
          </cell>
        </row>
        <row r="23">
          <cell r="C23">
            <v>0</v>
          </cell>
        </row>
        <row r="24">
          <cell r="C24">
            <v>1</v>
          </cell>
        </row>
        <row r="25">
          <cell r="C25">
            <v>1</v>
          </cell>
        </row>
        <row r="26">
          <cell r="C26">
            <v>1</v>
          </cell>
        </row>
        <row r="27">
          <cell r="C27">
            <v>1</v>
          </cell>
        </row>
        <row r="28">
          <cell r="C28">
            <v>1</v>
          </cell>
        </row>
        <row r="29">
          <cell r="C29">
            <v>1</v>
          </cell>
        </row>
        <row r="30">
          <cell r="C30">
            <v>1</v>
          </cell>
        </row>
        <row r="31">
          <cell r="C31">
            <v>1</v>
          </cell>
        </row>
        <row r="32">
          <cell r="C32">
            <v>1</v>
          </cell>
        </row>
        <row r="33">
          <cell r="C33">
            <v>1</v>
          </cell>
        </row>
        <row r="34">
          <cell r="C34">
            <v>1</v>
          </cell>
        </row>
        <row r="35">
          <cell r="C35">
            <v>1</v>
          </cell>
        </row>
        <row r="36">
          <cell r="C36">
            <v>1</v>
          </cell>
        </row>
        <row r="37">
          <cell r="C37">
            <v>1</v>
          </cell>
        </row>
        <row r="38">
          <cell r="C38">
            <v>1</v>
          </cell>
        </row>
        <row r="39">
          <cell r="C39">
            <v>1</v>
          </cell>
        </row>
        <row r="40">
          <cell r="C40">
            <v>1</v>
          </cell>
        </row>
        <row r="41">
          <cell r="C41">
            <v>1</v>
          </cell>
        </row>
        <row r="42">
          <cell r="C42">
            <v>1</v>
          </cell>
        </row>
        <row r="43">
          <cell r="C43">
            <v>1</v>
          </cell>
        </row>
        <row r="44">
          <cell r="C44">
            <v>1</v>
          </cell>
        </row>
        <row r="45">
          <cell r="C45">
            <v>1</v>
          </cell>
        </row>
        <row r="46">
          <cell r="C46">
            <v>1</v>
          </cell>
        </row>
        <row r="47">
          <cell r="C47">
            <v>1</v>
          </cell>
        </row>
        <row r="48">
          <cell r="C48">
            <v>1</v>
          </cell>
        </row>
        <row r="49">
          <cell r="C49">
            <v>1</v>
          </cell>
        </row>
        <row r="50">
          <cell r="C50">
            <v>1</v>
          </cell>
        </row>
        <row r="51">
          <cell r="C51">
            <v>1</v>
          </cell>
        </row>
        <row r="52">
          <cell r="C52">
            <v>1</v>
          </cell>
        </row>
        <row r="53">
          <cell r="C53">
            <v>1</v>
          </cell>
        </row>
        <row r="54">
          <cell r="C54">
            <v>1</v>
          </cell>
        </row>
        <row r="55">
          <cell r="C55">
            <v>1</v>
          </cell>
        </row>
        <row r="56">
          <cell r="C56">
            <v>1</v>
          </cell>
        </row>
        <row r="57">
          <cell r="C57">
            <v>1</v>
          </cell>
        </row>
        <row r="58">
          <cell r="C58">
            <v>1</v>
          </cell>
        </row>
        <row r="59">
          <cell r="C59">
            <v>1</v>
          </cell>
        </row>
        <row r="60">
          <cell r="C60">
            <v>1</v>
          </cell>
        </row>
        <row r="61">
          <cell r="C61">
            <v>1</v>
          </cell>
        </row>
        <row r="62">
          <cell r="C62">
            <v>1</v>
          </cell>
        </row>
        <row r="63">
          <cell r="C63">
            <v>1</v>
          </cell>
        </row>
        <row r="64">
          <cell r="C64">
            <v>0</v>
          </cell>
        </row>
        <row r="65">
          <cell r="C65">
            <v>0</v>
          </cell>
        </row>
        <row r="66">
          <cell r="C66">
            <v>1</v>
          </cell>
        </row>
        <row r="67">
          <cell r="C67">
            <v>1</v>
          </cell>
        </row>
        <row r="68">
          <cell r="C68">
            <v>1</v>
          </cell>
        </row>
        <row r="69">
          <cell r="C69">
            <v>1</v>
          </cell>
        </row>
        <row r="70">
          <cell r="C70">
            <v>1</v>
          </cell>
        </row>
        <row r="71">
          <cell r="C71">
            <v>1</v>
          </cell>
        </row>
        <row r="72">
          <cell r="C72">
            <v>1</v>
          </cell>
        </row>
        <row r="73">
          <cell r="C73">
            <v>1</v>
          </cell>
        </row>
        <row r="74">
          <cell r="C74">
            <v>1</v>
          </cell>
        </row>
        <row r="75">
          <cell r="C75">
            <v>1</v>
          </cell>
        </row>
        <row r="76">
          <cell r="C76">
            <v>1</v>
          </cell>
        </row>
        <row r="77">
          <cell r="C77">
            <v>1</v>
          </cell>
        </row>
        <row r="78">
          <cell r="C78">
            <v>1</v>
          </cell>
        </row>
        <row r="79">
          <cell r="C79">
            <v>1</v>
          </cell>
        </row>
        <row r="80">
          <cell r="C80">
            <v>1</v>
          </cell>
        </row>
        <row r="81">
          <cell r="C81">
            <v>1</v>
          </cell>
        </row>
        <row r="82">
          <cell r="C82">
            <v>1</v>
          </cell>
        </row>
        <row r="83">
          <cell r="C83">
            <v>1</v>
          </cell>
        </row>
        <row r="84">
          <cell r="C84">
            <v>1</v>
          </cell>
        </row>
        <row r="85">
          <cell r="C85">
            <v>1</v>
          </cell>
        </row>
        <row r="86">
          <cell r="C86">
            <v>1</v>
          </cell>
        </row>
        <row r="87">
          <cell r="C87">
            <v>1</v>
          </cell>
        </row>
        <row r="88">
          <cell r="C88">
            <v>1</v>
          </cell>
        </row>
        <row r="89">
          <cell r="C89">
            <v>1</v>
          </cell>
        </row>
        <row r="90">
          <cell r="C90">
            <v>1</v>
          </cell>
        </row>
        <row r="91">
          <cell r="C91">
            <v>1</v>
          </cell>
        </row>
        <row r="92">
          <cell r="C92">
            <v>1</v>
          </cell>
        </row>
        <row r="93">
          <cell r="C93">
            <v>1</v>
          </cell>
        </row>
        <row r="94">
          <cell r="C94">
            <v>1</v>
          </cell>
        </row>
        <row r="95">
          <cell r="C95">
            <v>1</v>
          </cell>
        </row>
        <row r="96">
          <cell r="C96">
            <v>1</v>
          </cell>
        </row>
        <row r="97">
          <cell r="C97">
            <v>1</v>
          </cell>
        </row>
        <row r="98">
          <cell r="C98">
            <v>1</v>
          </cell>
        </row>
        <row r="99">
          <cell r="C99">
            <v>1</v>
          </cell>
        </row>
        <row r="100">
          <cell r="C100">
            <v>1</v>
          </cell>
        </row>
        <row r="101">
          <cell r="C101">
            <v>1</v>
          </cell>
        </row>
        <row r="102">
          <cell r="C102">
            <v>1</v>
          </cell>
        </row>
        <row r="103">
          <cell r="C103">
            <v>1</v>
          </cell>
        </row>
        <row r="104">
          <cell r="C104">
            <v>1</v>
          </cell>
        </row>
        <row r="105">
          <cell r="C105">
            <v>1</v>
          </cell>
        </row>
        <row r="106">
          <cell r="C106">
            <v>1</v>
          </cell>
        </row>
        <row r="107">
          <cell r="C107">
            <v>1</v>
          </cell>
        </row>
        <row r="108">
          <cell r="C108">
            <v>1</v>
          </cell>
        </row>
        <row r="109">
          <cell r="C109">
            <v>1</v>
          </cell>
        </row>
        <row r="110">
          <cell r="C110">
            <v>1</v>
          </cell>
        </row>
        <row r="111">
          <cell r="C111">
            <v>1</v>
          </cell>
        </row>
        <row r="112">
          <cell r="C112">
            <v>1</v>
          </cell>
        </row>
        <row r="113">
          <cell r="C113">
            <v>1</v>
          </cell>
        </row>
        <row r="114">
          <cell r="C114">
            <v>1</v>
          </cell>
        </row>
        <row r="115">
          <cell r="C115">
            <v>1</v>
          </cell>
        </row>
        <row r="116">
          <cell r="C116">
            <v>1</v>
          </cell>
        </row>
        <row r="117">
          <cell r="C117">
            <v>1</v>
          </cell>
        </row>
        <row r="118">
          <cell r="C118">
            <v>1</v>
          </cell>
        </row>
        <row r="119">
          <cell r="C119">
            <v>1</v>
          </cell>
        </row>
        <row r="120">
          <cell r="C120">
            <v>1</v>
          </cell>
        </row>
        <row r="121">
          <cell r="C121">
            <v>1</v>
          </cell>
        </row>
        <row r="122">
          <cell r="C122">
            <v>1</v>
          </cell>
        </row>
        <row r="123">
          <cell r="C123">
            <v>1</v>
          </cell>
        </row>
        <row r="124">
          <cell r="C124">
            <v>1</v>
          </cell>
        </row>
        <row r="125">
          <cell r="C125">
            <v>1</v>
          </cell>
        </row>
        <row r="126">
          <cell r="C126">
            <v>1</v>
          </cell>
        </row>
        <row r="127">
          <cell r="C127">
            <v>1</v>
          </cell>
        </row>
        <row r="128">
          <cell r="C128">
            <v>1</v>
          </cell>
        </row>
        <row r="129">
          <cell r="C129">
            <v>1</v>
          </cell>
        </row>
        <row r="130">
          <cell r="C130">
            <v>1</v>
          </cell>
        </row>
        <row r="131">
          <cell r="C131">
            <v>1</v>
          </cell>
        </row>
        <row r="132">
          <cell r="C132">
            <v>1</v>
          </cell>
        </row>
        <row r="133">
          <cell r="C133">
            <v>1</v>
          </cell>
        </row>
        <row r="134">
          <cell r="C134">
            <v>1</v>
          </cell>
        </row>
        <row r="135">
          <cell r="C135">
            <v>1</v>
          </cell>
        </row>
        <row r="136">
          <cell r="C136">
            <v>1</v>
          </cell>
        </row>
        <row r="137">
          <cell r="C137">
            <v>1</v>
          </cell>
        </row>
        <row r="138">
          <cell r="C138">
            <v>1</v>
          </cell>
        </row>
        <row r="139">
          <cell r="C139">
            <v>1</v>
          </cell>
        </row>
        <row r="140">
          <cell r="C140">
            <v>1</v>
          </cell>
        </row>
        <row r="141">
          <cell r="C141">
            <v>1</v>
          </cell>
        </row>
        <row r="142">
          <cell r="C142">
            <v>1</v>
          </cell>
        </row>
        <row r="143">
          <cell r="C143">
            <v>1</v>
          </cell>
        </row>
        <row r="144">
          <cell r="C144">
            <v>1</v>
          </cell>
        </row>
        <row r="145">
          <cell r="C145">
            <v>1</v>
          </cell>
        </row>
        <row r="146">
          <cell r="C146">
            <v>1</v>
          </cell>
        </row>
        <row r="147">
          <cell r="C147">
            <v>1</v>
          </cell>
        </row>
        <row r="148">
          <cell r="C148">
            <v>1</v>
          </cell>
        </row>
        <row r="149">
          <cell r="C149">
            <v>1</v>
          </cell>
        </row>
        <row r="150">
          <cell r="C150">
            <v>1</v>
          </cell>
        </row>
        <row r="151">
          <cell r="C151">
            <v>1</v>
          </cell>
        </row>
        <row r="152">
          <cell r="C152">
            <v>1</v>
          </cell>
        </row>
        <row r="153">
          <cell r="C153">
            <v>1</v>
          </cell>
        </row>
        <row r="154">
          <cell r="C154">
            <v>1</v>
          </cell>
        </row>
        <row r="155">
          <cell r="C155">
            <v>1</v>
          </cell>
        </row>
        <row r="156">
          <cell r="C156">
            <v>1</v>
          </cell>
        </row>
        <row r="157">
          <cell r="C157">
            <v>1</v>
          </cell>
        </row>
        <row r="158">
          <cell r="C158">
            <v>1</v>
          </cell>
        </row>
        <row r="159">
          <cell r="C159">
            <v>1</v>
          </cell>
        </row>
        <row r="160">
          <cell r="C160">
            <v>1</v>
          </cell>
        </row>
        <row r="161">
          <cell r="C161">
            <v>1</v>
          </cell>
        </row>
        <row r="162">
          <cell r="C162">
            <v>1</v>
          </cell>
        </row>
        <row r="163">
          <cell r="C163">
            <v>1</v>
          </cell>
        </row>
        <row r="164">
          <cell r="C164">
            <v>1</v>
          </cell>
        </row>
        <row r="165">
          <cell r="C165">
            <v>1</v>
          </cell>
        </row>
        <row r="166">
          <cell r="C166">
            <v>1</v>
          </cell>
        </row>
        <row r="167">
          <cell r="C167">
            <v>1</v>
          </cell>
        </row>
        <row r="168">
          <cell r="C168">
            <v>1</v>
          </cell>
        </row>
        <row r="169">
          <cell r="C169">
            <v>1</v>
          </cell>
        </row>
        <row r="170">
          <cell r="C170">
            <v>1</v>
          </cell>
        </row>
        <row r="171">
          <cell r="C171">
            <v>1</v>
          </cell>
        </row>
        <row r="172">
          <cell r="C172">
            <v>1</v>
          </cell>
        </row>
        <row r="173">
          <cell r="C173">
            <v>1</v>
          </cell>
        </row>
        <row r="174">
          <cell r="C174">
            <v>1</v>
          </cell>
        </row>
        <row r="175">
          <cell r="C175">
            <v>1</v>
          </cell>
        </row>
        <row r="176">
          <cell r="C176">
            <v>1</v>
          </cell>
        </row>
        <row r="177">
          <cell r="C177">
            <v>1</v>
          </cell>
        </row>
        <row r="178">
          <cell r="C178">
            <v>1</v>
          </cell>
        </row>
        <row r="179">
          <cell r="C179">
            <v>1</v>
          </cell>
        </row>
        <row r="180">
          <cell r="C180">
            <v>1</v>
          </cell>
        </row>
        <row r="181">
          <cell r="C181">
            <v>1</v>
          </cell>
        </row>
        <row r="182">
          <cell r="C182">
            <v>1</v>
          </cell>
        </row>
        <row r="183">
          <cell r="C183">
            <v>1</v>
          </cell>
        </row>
        <row r="184">
          <cell r="C184">
            <v>1</v>
          </cell>
        </row>
        <row r="185">
          <cell r="C185">
            <v>1</v>
          </cell>
        </row>
        <row r="186">
          <cell r="C186">
            <v>1</v>
          </cell>
        </row>
        <row r="187">
          <cell r="C187">
            <v>1</v>
          </cell>
        </row>
        <row r="188">
          <cell r="C188">
            <v>1</v>
          </cell>
        </row>
        <row r="189">
          <cell r="C189">
            <v>1</v>
          </cell>
        </row>
        <row r="190">
          <cell r="C190">
            <v>1</v>
          </cell>
        </row>
        <row r="191">
          <cell r="C191">
            <v>1</v>
          </cell>
        </row>
        <row r="192">
          <cell r="C192">
            <v>1</v>
          </cell>
        </row>
        <row r="193">
          <cell r="C193">
            <v>1</v>
          </cell>
        </row>
        <row r="194">
          <cell r="C194">
            <v>1</v>
          </cell>
        </row>
        <row r="195">
          <cell r="C195">
            <v>1</v>
          </cell>
        </row>
        <row r="196">
          <cell r="C196">
            <v>1</v>
          </cell>
        </row>
        <row r="197">
          <cell r="C197">
            <v>1</v>
          </cell>
        </row>
        <row r="198">
          <cell r="C198">
            <v>1</v>
          </cell>
        </row>
        <row r="199">
          <cell r="C199">
            <v>1</v>
          </cell>
        </row>
        <row r="200">
          <cell r="C200">
            <v>1</v>
          </cell>
        </row>
        <row r="201">
          <cell r="C201">
            <v>1</v>
          </cell>
        </row>
        <row r="202">
          <cell r="C202">
            <v>1</v>
          </cell>
        </row>
        <row r="203">
          <cell r="C203">
            <v>1</v>
          </cell>
        </row>
        <row r="204">
          <cell r="C204">
            <v>1</v>
          </cell>
        </row>
        <row r="205">
          <cell r="C205">
            <v>1</v>
          </cell>
        </row>
        <row r="206">
          <cell r="C206">
            <v>1</v>
          </cell>
        </row>
        <row r="207">
          <cell r="C207">
            <v>1</v>
          </cell>
        </row>
        <row r="208">
          <cell r="C208">
            <v>1</v>
          </cell>
        </row>
        <row r="209">
          <cell r="C209">
            <v>1</v>
          </cell>
        </row>
        <row r="210">
          <cell r="C210">
            <v>1</v>
          </cell>
        </row>
        <row r="211">
          <cell r="C211">
            <v>1</v>
          </cell>
        </row>
        <row r="212">
          <cell r="C212">
            <v>1</v>
          </cell>
        </row>
        <row r="213">
          <cell r="C213">
            <v>1</v>
          </cell>
        </row>
        <row r="214">
          <cell r="C214">
            <v>1</v>
          </cell>
        </row>
        <row r="215">
          <cell r="C215">
            <v>1</v>
          </cell>
        </row>
        <row r="216">
          <cell r="C216">
            <v>1</v>
          </cell>
        </row>
        <row r="217">
          <cell r="C217">
            <v>1</v>
          </cell>
        </row>
        <row r="218">
          <cell r="C218">
            <v>1</v>
          </cell>
        </row>
        <row r="219">
          <cell r="C219">
            <v>1</v>
          </cell>
        </row>
        <row r="220">
          <cell r="C220">
            <v>1</v>
          </cell>
        </row>
        <row r="221">
          <cell r="C221">
            <v>1</v>
          </cell>
        </row>
        <row r="222">
          <cell r="C222">
            <v>1</v>
          </cell>
        </row>
        <row r="223">
          <cell r="C223">
            <v>1</v>
          </cell>
        </row>
        <row r="224">
          <cell r="C224">
            <v>1</v>
          </cell>
        </row>
        <row r="225">
          <cell r="C225">
            <v>1</v>
          </cell>
        </row>
        <row r="226">
          <cell r="C226">
            <v>1</v>
          </cell>
        </row>
        <row r="227">
          <cell r="C227">
            <v>1</v>
          </cell>
        </row>
        <row r="228">
          <cell r="C228">
            <v>1</v>
          </cell>
        </row>
        <row r="229">
          <cell r="C229">
            <v>1</v>
          </cell>
        </row>
        <row r="230">
          <cell r="C230">
            <v>1</v>
          </cell>
        </row>
        <row r="231">
          <cell r="C231">
            <v>1</v>
          </cell>
        </row>
        <row r="232">
          <cell r="C232">
            <v>1</v>
          </cell>
        </row>
        <row r="233">
          <cell r="C233">
            <v>1</v>
          </cell>
        </row>
        <row r="234">
          <cell r="C234">
            <v>1</v>
          </cell>
        </row>
        <row r="235">
          <cell r="C235">
            <v>1</v>
          </cell>
        </row>
        <row r="236">
          <cell r="C236">
            <v>1</v>
          </cell>
        </row>
        <row r="237">
          <cell r="C237">
            <v>1</v>
          </cell>
        </row>
        <row r="238">
          <cell r="C238">
            <v>1</v>
          </cell>
        </row>
        <row r="239">
          <cell r="C239">
            <v>1</v>
          </cell>
        </row>
        <row r="240">
          <cell r="C240">
            <v>1</v>
          </cell>
        </row>
        <row r="241">
          <cell r="C241">
            <v>1</v>
          </cell>
        </row>
        <row r="242">
          <cell r="C242">
            <v>1</v>
          </cell>
        </row>
        <row r="243">
          <cell r="C243">
            <v>1</v>
          </cell>
        </row>
        <row r="244">
          <cell r="C244">
            <v>1</v>
          </cell>
        </row>
        <row r="245">
          <cell r="C245">
            <v>1</v>
          </cell>
        </row>
        <row r="246">
          <cell r="C246">
            <v>1</v>
          </cell>
        </row>
        <row r="247">
          <cell r="C247">
            <v>1</v>
          </cell>
        </row>
        <row r="248">
          <cell r="C248">
            <v>1</v>
          </cell>
        </row>
        <row r="249">
          <cell r="C249">
            <v>1</v>
          </cell>
        </row>
        <row r="250">
          <cell r="C250">
            <v>1</v>
          </cell>
        </row>
        <row r="251">
          <cell r="C251">
            <v>1</v>
          </cell>
        </row>
        <row r="252">
          <cell r="C252">
            <v>1</v>
          </cell>
        </row>
        <row r="253">
          <cell r="C253">
            <v>1</v>
          </cell>
        </row>
        <row r="254">
          <cell r="C254">
            <v>1</v>
          </cell>
        </row>
        <row r="255">
          <cell r="C255">
            <v>1</v>
          </cell>
        </row>
        <row r="256">
          <cell r="C256">
            <v>1</v>
          </cell>
        </row>
        <row r="257">
          <cell r="C257">
            <v>1</v>
          </cell>
        </row>
        <row r="258">
          <cell r="C258">
            <v>1</v>
          </cell>
        </row>
        <row r="259">
          <cell r="C259">
            <v>1</v>
          </cell>
        </row>
        <row r="260">
          <cell r="C260">
            <v>1</v>
          </cell>
        </row>
        <row r="261">
          <cell r="C261">
            <v>1</v>
          </cell>
        </row>
        <row r="262">
          <cell r="C262">
            <v>1</v>
          </cell>
        </row>
        <row r="263">
          <cell r="C263">
            <v>1</v>
          </cell>
        </row>
        <row r="264">
          <cell r="C264">
            <v>1</v>
          </cell>
        </row>
        <row r="265">
          <cell r="C265">
            <v>1</v>
          </cell>
        </row>
        <row r="266">
          <cell r="C266">
            <v>1</v>
          </cell>
        </row>
        <row r="267">
          <cell r="C267">
            <v>1</v>
          </cell>
        </row>
        <row r="268">
          <cell r="C268">
            <v>1</v>
          </cell>
        </row>
        <row r="269">
          <cell r="C269">
            <v>1</v>
          </cell>
        </row>
        <row r="270">
          <cell r="C270">
            <v>1</v>
          </cell>
        </row>
        <row r="271">
          <cell r="C271">
            <v>1</v>
          </cell>
        </row>
        <row r="272">
          <cell r="C272">
            <v>1</v>
          </cell>
        </row>
        <row r="273">
          <cell r="C273">
            <v>1</v>
          </cell>
        </row>
        <row r="274">
          <cell r="C274">
            <v>1</v>
          </cell>
        </row>
        <row r="275">
          <cell r="C275">
            <v>1</v>
          </cell>
        </row>
        <row r="276">
          <cell r="C276">
            <v>1</v>
          </cell>
        </row>
        <row r="277">
          <cell r="C277">
            <v>1</v>
          </cell>
        </row>
        <row r="278">
          <cell r="C278">
            <v>1</v>
          </cell>
        </row>
        <row r="279">
          <cell r="C279">
            <v>1</v>
          </cell>
        </row>
        <row r="280">
          <cell r="C280">
            <v>1</v>
          </cell>
        </row>
        <row r="281">
          <cell r="C281">
            <v>1</v>
          </cell>
        </row>
        <row r="282">
          <cell r="C282">
            <v>1</v>
          </cell>
        </row>
        <row r="283">
          <cell r="C283">
            <v>1</v>
          </cell>
        </row>
        <row r="284">
          <cell r="C284">
            <v>1</v>
          </cell>
        </row>
        <row r="285">
          <cell r="C285">
            <v>1</v>
          </cell>
        </row>
        <row r="286">
          <cell r="C286">
            <v>1</v>
          </cell>
        </row>
        <row r="287">
          <cell r="C287">
            <v>1</v>
          </cell>
        </row>
        <row r="288">
          <cell r="C288">
            <v>1</v>
          </cell>
        </row>
        <row r="289">
          <cell r="C289">
            <v>1</v>
          </cell>
        </row>
        <row r="290">
          <cell r="C290">
            <v>1</v>
          </cell>
        </row>
        <row r="291">
          <cell r="C291">
            <v>1</v>
          </cell>
        </row>
        <row r="292">
          <cell r="C292">
            <v>1</v>
          </cell>
        </row>
        <row r="293">
          <cell r="C293">
            <v>1</v>
          </cell>
        </row>
        <row r="294">
          <cell r="C294">
            <v>1</v>
          </cell>
        </row>
        <row r="295">
          <cell r="C295">
            <v>1</v>
          </cell>
        </row>
        <row r="296">
          <cell r="C296">
            <v>1</v>
          </cell>
        </row>
        <row r="297">
          <cell r="C297">
            <v>1</v>
          </cell>
        </row>
        <row r="298">
          <cell r="C298">
            <v>1</v>
          </cell>
        </row>
        <row r="299">
          <cell r="C299">
            <v>1</v>
          </cell>
        </row>
        <row r="300">
          <cell r="C300">
            <v>1</v>
          </cell>
        </row>
        <row r="301">
          <cell r="C301">
            <v>1</v>
          </cell>
        </row>
        <row r="302">
          <cell r="C302">
            <v>1</v>
          </cell>
        </row>
        <row r="303">
          <cell r="C303">
            <v>1</v>
          </cell>
        </row>
        <row r="304">
          <cell r="C304">
            <v>1</v>
          </cell>
        </row>
        <row r="305">
          <cell r="C305">
            <v>1</v>
          </cell>
        </row>
        <row r="306">
          <cell r="C306">
            <v>1</v>
          </cell>
        </row>
        <row r="307">
          <cell r="C307">
            <v>1</v>
          </cell>
        </row>
        <row r="308">
          <cell r="C308">
            <v>1</v>
          </cell>
        </row>
        <row r="309">
          <cell r="C309">
            <v>1</v>
          </cell>
        </row>
        <row r="310">
          <cell r="C310">
            <v>1</v>
          </cell>
        </row>
        <row r="311">
          <cell r="C311">
            <v>1</v>
          </cell>
        </row>
        <row r="312">
          <cell r="C312">
            <v>1</v>
          </cell>
        </row>
        <row r="313">
          <cell r="C313">
            <v>1</v>
          </cell>
        </row>
        <row r="314">
          <cell r="C314">
            <v>1</v>
          </cell>
        </row>
        <row r="315">
          <cell r="C315">
            <v>1</v>
          </cell>
        </row>
        <row r="316">
          <cell r="C316">
            <v>1</v>
          </cell>
        </row>
        <row r="317">
          <cell r="C317">
            <v>1</v>
          </cell>
        </row>
        <row r="318">
          <cell r="C318">
            <v>1</v>
          </cell>
        </row>
        <row r="319">
          <cell r="C319">
            <v>1</v>
          </cell>
        </row>
        <row r="320">
          <cell r="C320">
            <v>1</v>
          </cell>
        </row>
        <row r="321">
          <cell r="C321">
            <v>1</v>
          </cell>
        </row>
        <row r="322">
          <cell r="C322">
            <v>1</v>
          </cell>
        </row>
        <row r="323">
          <cell r="C323">
            <v>1</v>
          </cell>
        </row>
        <row r="324">
          <cell r="C324">
            <v>1</v>
          </cell>
        </row>
        <row r="325">
          <cell r="C325">
            <v>1</v>
          </cell>
        </row>
        <row r="326">
          <cell r="C326">
            <v>1</v>
          </cell>
        </row>
        <row r="327">
          <cell r="C327">
            <v>1</v>
          </cell>
        </row>
        <row r="328">
          <cell r="C328">
            <v>1</v>
          </cell>
        </row>
        <row r="329">
          <cell r="C329">
            <v>1</v>
          </cell>
        </row>
        <row r="330">
          <cell r="C330">
            <v>1</v>
          </cell>
        </row>
        <row r="331">
          <cell r="C331">
            <v>1</v>
          </cell>
        </row>
        <row r="332">
          <cell r="C332">
            <v>1</v>
          </cell>
        </row>
        <row r="333">
          <cell r="C333">
            <v>1</v>
          </cell>
        </row>
        <row r="334">
          <cell r="C334">
            <v>1</v>
          </cell>
        </row>
        <row r="335">
          <cell r="C335">
            <v>1</v>
          </cell>
        </row>
        <row r="336">
          <cell r="C336">
            <v>1</v>
          </cell>
        </row>
        <row r="337">
          <cell r="C337">
            <v>1</v>
          </cell>
        </row>
        <row r="338">
          <cell r="C338">
            <v>1</v>
          </cell>
        </row>
        <row r="339">
          <cell r="C339">
            <v>1</v>
          </cell>
        </row>
        <row r="340">
          <cell r="C340">
            <v>1</v>
          </cell>
        </row>
        <row r="341">
          <cell r="C341">
            <v>1</v>
          </cell>
        </row>
        <row r="342">
          <cell r="C342">
            <v>1</v>
          </cell>
        </row>
        <row r="343">
          <cell r="C343">
            <v>1</v>
          </cell>
        </row>
        <row r="344">
          <cell r="C344">
            <v>1</v>
          </cell>
        </row>
        <row r="345">
          <cell r="C345">
            <v>1</v>
          </cell>
        </row>
        <row r="346">
          <cell r="C346">
            <v>1</v>
          </cell>
        </row>
        <row r="347">
          <cell r="C347">
            <v>1</v>
          </cell>
        </row>
        <row r="348">
          <cell r="C348">
            <v>1</v>
          </cell>
        </row>
        <row r="349">
          <cell r="C349">
            <v>1</v>
          </cell>
        </row>
        <row r="350">
          <cell r="C350">
            <v>1</v>
          </cell>
        </row>
        <row r="351">
          <cell r="C351">
            <v>1</v>
          </cell>
        </row>
        <row r="352">
          <cell r="C352">
            <v>1</v>
          </cell>
        </row>
        <row r="353">
          <cell r="C353">
            <v>1</v>
          </cell>
        </row>
        <row r="354">
          <cell r="C354">
            <v>1</v>
          </cell>
        </row>
        <row r="355">
          <cell r="C355">
            <v>1</v>
          </cell>
        </row>
        <row r="356">
          <cell r="C356">
            <v>1</v>
          </cell>
        </row>
        <row r="357">
          <cell r="C357">
            <v>1</v>
          </cell>
        </row>
        <row r="358">
          <cell r="C358">
            <v>1</v>
          </cell>
        </row>
        <row r="359">
          <cell r="C359">
            <v>1</v>
          </cell>
        </row>
        <row r="360">
          <cell r="C360">
            <v>1</v>
          </cell>
        </row>
        <row r="361">
          <cell r="C361">
            <v>1</v>
          </cell>
        </row>
        <row r="362">
          <cell r="C362">
            <v>1</v>
          </cell>
        </row>
        <row r="363">
          <cell r="C363">
            <v>1</v>
          </cell>
        </row>
        <row r="364">
          <cell r="C364">
            <v>1</v>
          </cell>
        </row>
        <row r="365">
          <cell r="C365">
            <v>1</v>
          </cell>
        </row>
        <row r="366">
          <cell r="C366">
            <v>1</v>
          </cell>
        </row>
        <row r="367">
          <cell r="C367">
            <v>1</v>
          </cell>
        </row>
        <row r="368">
          <cell r="C368">
            <v>1</v>
          </cell>
        </row>
        <row r="369">
          <cell r="C369">
            <v>1</v>
          </cell>
        </row>
        <row r="370">
          <cell r="C370">
            <v>1</v>
          </cell>
        </row>
        <row r="371">
          <cell r="C371">
            <v>1</v>
          </cell>
        </row>
        <row r="372">
          <cell r="C372">
            <v>1</v>
          </cell>
        </row>
        <row r="373">
          <cell r="C373">
            <v>1</v>
          </cell>
        </row>
        <row r="374">
          <cell r="C374">
            <v>1</v>
          </cell>
        </row>
        <row r="375">
          <cell r="C375">
            <v>1</v>
          </cell>
        </row>
        <row r="376">
          <cell r="C376">
            <v>1</v>
          </cell>
        </row>
        <row r="377">
          <cell r="C377">
            <v>1</v>
          </cell>
        </row>
        <row r="378">
          <cell r="C378">
            <v>1</v>
          </cell>
        </row>
        <row r="379">
          <cell r="C379">
            <v>1</v>
          </cell>
        </row>
        <row r="380">
          <cell r="C380">
            <v>1</v>
          </cell>
        </row>
        <row r="381">
          <cell r="C381">
            <v>1</v>
          </cell>
        </row>
        <row r="382">
          <cell r="C382">
            <v>1</v>
          </cell>
        </row>
        <row r="383">
          <cell r="C383">
            <v>1</v>
          </cell>
        </row>
        <row r="384">
          <cell r="C384">
            <v>1</v>
          </cell>
        </row>
        <row r="385">
          <cell r="C385">
            <v>1</v>
          </cell>
        </row>
        <row r="386">
          <cell r="C386">
            <v>1</v>
          </cell>
        </row>
        <row r="387">
          <cell r="C387">
            <v>1</v>
          </cell>
        </row>
        <row r="388">
          <cell r="C388">
            <v>1</v>
          </cell>
        </row>
        <row r="389">
          <cell r="C389">
            <v>1</v>
          </cell>
        </row>
        <row r="390">
          <cell r="C390">
            <v>1</v>
          </cell>
        </row>
        <row r="391">
          <cell r="C391">
            <v>1</v>
          </cell>
        </row>
        <row r="392">
          <cell r="C392">
            <v>1</v>
          </cell>
        </row>
        <row r="393">
          <cell r="C393">
            <v>1</v>
          </cell>
        </row>
        <row r="394">
          <cell r="C394">
            <v>1</v>
          </cell>
        </row>
        <row r="395">
          <cell r="C395">
            <v>1</v>
          </cell>
        </row>
        <row r="396">
          <cell r="C396">
            <v>1</v>
          </cell>
        </row>
        <row r="397">
          <cell r="C397">
            <v>1</v>
          </cell>
        </row>
        <row r="398">
          <cell r="C398">
            <v>1</v>
          </cell>
        </row>
        <row r="399">
          <cell r="C399">
            <v>1</v>
          </cell>
        </row>
        <row r="400">
          <cell r="C400">
            <v>1</v>
          </cell>
        </row>
        <row r="401">
          <cell r="C401">
            <v>1</v>
          </cell>
        </row>
        <row r="402">
          <cell r="C402">
            <v>1</v>
          </cell>
        </row>
        <row r="403">
          <cell r="C403">
            <v>1</v>
          </cell>
        </row>
        <row r="404">
          <cell r="C404">
            <v>1</v>
          </cell>
        </row>
        <row r="405">
          <cell r="C405">
            <v>1</v>
          </cell>
        </row>
        <row r="406">
          <cell r="C406">
            <v>1</v>
          </cell>
        </row>
        <row r="407">
          <cell r="C407">
            <v>1</v>
          </cell>
        </row>
        <row r="408">
          <cell r="C408">
            <v>1</v>
          </cell>
        </row>
        <row r="409">
          <cell r="C409">
            <v>1</v>
          </cell>
        </row>
        <row r="410">
          <cell r="C410">
            <v>1</v>
          </cell>
        </row>
        <row r="411">
          <cell r="C411">
            <v>1</v>
          </cell>
        </row>
        <row r="412">
          <cell r="C412">
            <v>1</v>
          </cell>
        </row>
        <row r="413">
          <cell r="C413">
            <v>1</v>
          </cell>
        </row>
        <row r="414">
          <cell r="C414">
            <v>1</v>
          </cell>
        </row>
        <row r="415">
          <cell r="C415">
            <v>1</v>
          </cell>
        </row>
        <row r="416">
          <cell r="C416">
            <v>1</v>
          </cell>
        </row>
        <row r="417">
          <cell r="C417">
            <v>1</v>
          </cell>
        </row>
        <row r="418">
          <cell r="C418">
            <v>1</v>
          </cell>
        </row>
        <row r="419">
          <cell r="C419">
            <v>1</v>
          </cell>
        </row>
        <row r="420">
          <cell r="C420">
            <v>1</v>
          </cell>
        </row>
        <row r="421">
          <cell r="C421">
            <v>1</v>
          </cell>
        </row>
        <row r="422">
          <cell r="C422">
            <v>1</v>
          </cell>
        </row>
        <row r="423">
          <cell r="C423">
            <v>1</v>
          </cell>
        </row>
        <row r="424">
          <cell r="C424">
            <v>1</v>
          </cell>
        </row>
        <row r="425">
          <cell r="C425">
            <v>1</v>
          </cell>
        </row>
        <row r="426">
          <cell r="C426">
            <v>1</v>
          </cell>
        </row>
        <row r="427">
          <cell r="C427">
            <v>1</v>
          </cell>
        </row>
        <row r="428">
          <cell r="C428">
            <v>1</v>
          </cell>
        </row>
        <row r="429">
          <cell r="C429">
            <v>1</v>
          </cell>
        </row>
        <row r="430">
          <cell r="C430">
            <v>1</v>
          </cell>
        </row>
        <row r="431">
          <cell r="C431">
            <v>1</v>
          </cell>
        </row>
        <row r="432">
          <cell r="C432">
            <v>1</v>
          </cell>
        </row>
        <row r="433">
          <cell r="C433">
            <v>1</v>
          </cell>
        </row>
        <row r="434">
          <cell r="C434">
            <v>1</v>
          </cell>
        </row>
        <row r="435">
          <cell r="C435">
            <v>1</v>
          </cell>
        </row>
        <row r="436">
          <cell r="C436">
            <v>1</v>
          </cell>
        </row>
        <row r="437">
          <cell r="C437">
            <v>1</v>
          </cell>
        </row>
        <row r="438">
          <cell r="C438">
            <v>1</v>
          </cell>
        </row>
        <row r="439">
          <cell r="C439">
            <v>1</v>
          </cell>
        </row>
        <row r="440">
          <cell r="C440">
            <v>1</v>
          </cell>
        </row>
        <row r="3090">
          <cell r="E3090">
            <v>778618930.55000114</v>
          </cell>
          <cell r="G3090">
            <v>1113798960.1227391</v>
          </cell>
        </row>
      </sheetData>
      <sheetData sheetId="8"/>
      <sheetData sheetId="9"/>
      <sheetData sheetId="10"/>
      <sheetData sheetId="11">
        <row r="8">
          <cell r="B8" t="str">
            <v>LV SWITCHGEAR ELETRICAL PACKAGE - Basic Cost</v>
          </cell>
        </row>
        <row r="9">
          <cell r="B9" t="str">
            <v>MV SWITCHGEAR ELETRICAL  PACKAGE - Basic Cost</v>
          </cell>
        </row>
        <row r="10">
          <cell r="B10" t="str">
            <v>E-HOUSES ELETRICAL PACKAGE - Basic Cost</v>
          </cell>
        </row>
        <row r="11">
          <cell r="B11" t="str">
            <v>ESP UPGRADE MECHANICAL PACKAGE - Basic Cost</v>
          </cell>
        </row>
        <row r="12">
          <cell r="B12" t="str">
            <v>PPMS UPGRADE MECHANICAL PACKAGE - Basic Cost</v>
          </cell>
        </row>
        <row r="13">
          <cell r="B13" t="str">
            <v>HVAC MECHANICAL PACKAGE - Basic Cost</v>
          </cell>
        </row>
        <row r="14">
          <cell r="B14" t="str">
            <v>COMMON PLANT CABLING ELETRIVAL PACKAGE - Basic Cost</v>
          </cell>
        </row>
        <row r="15">
          <cell r="B15" t="str">
            <v>ESP CABLING ELETRICAL PACKAGE - Basic Cost</v>
          </cell>
        </row>
        <row r="16">
          <cell r="B16" t="str">
            <v>CIVIL WORK C&amp;I PACKAGE - Basic Cost</v>
          </cell>
        </row>
        <row r="17">
          <cell r="B17" t="str">
            <v>OFFICE CLEANING - Basic Cost</v>
          </cell>
        </row>
        <row r="18">
          <cell r="B18" t="str">
            <v>C&amp;I ERA 3 - Basic Cost</v>
          </cell>
        </row>
        <row r="19">
          <cell r="B19" t="str">
            <v>ELETRICAL ERA 3 - Basic Cost</v>
          </cell>
        </row>
        <row r="20">
          <cell r="B20" t="str">
            <v>MECHANICAL ERA 3 - Basic Cost</v>
          </cell>
        </row>
        <row r="21">
          <cell r="B21" t="str">
            <v xml:space="preserve">ODC </v>
          </cell>
        </row>
        <row r="22">
          <cell r="B22" t="str">
            <v>SCAFFOLDING - Basic Cost</v>
          </cell>
        </row>
        <row r="23">
          <cell r="B23">
            <v>0</v>
          </cell>
        </row>
        <row r="24">
          <cell r="B24" t="str">
            <v>Cabling Contract - Basic Cost</v>
          </cell>
        </row>
        <row r="25">
          <cell r="B25" t="str">
            <v>Cabling Contract - Approved Variations</v>
          </cell>
        </row>
        <row r="26">
          <cell r="B26" t="str">
            <v>LV Switchgear - Basic Cost</v>
          </cell>
        </row>
        <row r="27">
          <cell r="B27" t="str">
            <v>LV Switchgear - Approved Variations</v>
          </cell>
        </row>
        <row r="28">
          <cell r="B28" t="str">
            <v>MV Switchgear - Basic Cost</v>
          </cell>
        </row>
        <row r="29">
          <cell r="B29" t="str">
            <v>MV Switchgear - Approved Variations</v>
          </cell>
        </row>
        <row r="30">
          <cell r="B30" t="str">
            <v>Electrical Services - Basic Cost</v>
          </cell>
        </row>
        <row r="31">
          <cell r="B31" t="str">
            <v>Energy Measurements - Basic Cost</v>
          </cell>
        </row>
        <row r="32">
          <cell r="B32" t="str">
            <v>Energy Measurements - Approved Variations</v>
          </cell>
        </row>
        <row r="33">
          <cell r="B33" t="str">
            <v>HVAC_Consultants DLV - Basic COST</v>
          </cell>
        </row>
        <row r="34">
          <cell r="B34" t="str">
            <v>HVAC_Consultants DLV - Approved Variations</v>
          </cell>
        </row>
        <row r="35">
          <cell r="B35" t="str">
            <v>DC Batteries - Basic Cost</v>
          </cell>
        </row>
        <row r="36">
          <cell r="B36" t="str">
            <v>DC Batteries - Approved Variations</v>
          </cell>
        </row>
        <row r="37">
          <cell r="B37" t="str">
            <v>ESP Transformers - Basic Cost</v>
          </cell>
        </row>
        <row r="38">
          <cell r="B38" t="str">
            <v>ESP Transformers - Approved Variations</v>
          </cell>
        </row>
        <row r="39">
          <cell r="B39" t="str">
            <v>Unit 1-6 Electrostatic Precipitators - Basic Cost</v>
          </cell>
        </row>
        <row r="40">
          <cell r="B40" t="str">
            <v>Unit 1-6 Electrostatic Precipitators - Approved Variations</v>
          </cell>
        </row>
        <row r="41">
          <cell r="B41" t="str">
            <v>The Precipitator Plant Management Sytem Unit 1-6 - Basic Cost</v>
          </cell>
        </row>
        <row r="42">
          <cell r="B42" t="str">
            <v>The Precipitator Plant Management Sytem Unit 1-6 - Approved Variations</v>
          </cell>
        </row>
        <row r="43">
          <cell r="B43" t="str">
            <v>Dust  Sealing - Basic Cost</v>
          </cell>
        </row>
        <row r="44">
          <cell r="B44" t="str">
            <v>Replacement of C&amp;I System - Basic Cost</v>
          </cell>
        </row>
        <row r="45">
          <cell r="B45" t="str">
            <v>Replacement of C&amp;I System - Approved Variations</v>
          </cell>
        </row>
        <row r="46">
          <cell r="B46" t="str">
            <v>EMS 4600059977 - Basic Cost</v>
          </cell>
        </row>
        <row r="47">
          <cell r="B47" t="str">
            <v>EMS 4600059977 - Approved Variations</v>
          </cell>
        </row>
        <row r="48">
          <cell r="B48" t="str">
            <v>HVAC PTM - Basic Cost</v>
          </cell>
        </row>
        <row r="49">
          <cell r="B49" t="str">
            <v>ES 4600009796 - Basic Cost</v>
          </cell>
        </row>
        <row r="50">
          <cell r="B50" t="str">
            <v>DC BATTERIES PTM - Basic COST</v>
          </cell>
        </row>
        <row r="51">
          <cell r="B51" t="str">
            <v xml:space="preserve"> ELECTRICAL SERVICES- Basic Cost</v>
          </cell>
        </row>
        <row r="52">
          <cell r="B52" t="str">
            <v xml:space="preserve"> ELECTRICAL SERVICES- Approved Variations</v>
          </cell>
        </row>
        <row r="53">
          <cell r="B53" t="str">
            <v>SCAFOLDING - Basic Cost</v>
          </cell>
        </row>
        <row r="54">
          <cell r="B54" t="str">
            <v>SCAFOLDING - Approved Variations</v>
          </cell>
        </row>
        <row r="55">
          <cell r="B55" t="str">
            <v>STEINMULLER - Basic Cost</v>
          </cell>
        </row>
        <row r="56">
          <cell r="B56" t="str">
            <v>STEINMULLER - Approved Variations</v>
          </cell>
        </row>
        <row r="57">
          <cell r="B57" t="str">
            <v>Unplaced Contract - Basic cost</v>
          </cell>
        </row>
        <row r="58">
          <cell r="B58" t="str">
            <v>Unplaced Contract 1 - Basic Cost</v>
          </cell>
        </row>
        <row r="59">
          <cell r="B59" t="str">
            <v>Unplaced Contract 2 - Basic Cost</v>
          </cell>
        </row>
        <row r="60">
          <cell r="B60" t="str">
            <v>Unplaced Contract 3 - Basic Cost</v>
          </cell>
        </row>
        <row r="61">
          <cell r="B61" t="str">
            <v>Unplaced Contract 4 - Basic Cost</v>
          </cell>
        </row>
        <row r="62">
          <cell r="B62" t="str">
            <v>Unplaced Contract 5 - Basic Cost</v>
          </cell>
        </row>
        <row r="63">
          <cell r="B63" t="str">
            <v>Unplaced Contract 6 - Basic Cost</v>
          </cell>
        </row>
        <row r="64">
          <cell r="B64" t="str">
            <v>Unassigned IDC</v>
          </cell>
        </row>
        <row r="65">
          <cell r="B65" t="str">
            <v>Unallocated Portfolio Contingency</v>
          </cell>
        </row>
        <row r="66">
          <cell r="B66" t="str">
            <v>Cost of Cover</v>
          </cell>
        </row>
        <row r="67">
          <cell r="B67" t="str">
            <v>Not Used</v>
          </cell>
        </row>
        <row r="68">
          <cell r="B68" t="str">
            <v>Not Used</v>
          </cell>
        </row>
        <row r="69">
          <cell r="B69" t="str">
            <v>Not Used</v>
          </cell>
        </row>
        <row r="70">
          <cell r="B70" t="str">
            <v>Not Used</v>
          </cell>
        </row>
        <row r="71">
          <cell r="B71" t="str">
            <v>Not Used</v>
          </cell>
        </row>
        <row r="72">
          <cell r="B72" t="str">
            <v>Not Used</v>
          </cell>
        </row>
        <row r="73">
          <cell r="B73" t="str">
            <v>Not Used</v>
          </cell>
        </row>
        <row r="74">
          <cell r="B74" t="str">
            <v>Not Used</v>
          </cell>
        </row>
        <row r="75">
          <cell r="B75" t="str">
            <v>Not Used</v>
          </cell>
        </row>
        <row r="76">
          <cell r="B76" t="str">
            <v>Not Used</v>
          </cell>
        </row>
        <row r="77">
          <cell r="B77" t="str">
            <v>Not Used</v>
          </cell>
        </row>
        <row r="78">
          <cell r="B78" t="str">
            <v>Not Used</v>
          </cell>
        </row>
        <row r="79">
          <cell r="B79" t="str">
            <v>Not Used</v>
          </cell>
        </row>
        <row r="80">
          <cell r="B80" t="str">
            <v>Not Used</v>
          </cell>
        </row>
        <row r="81">
          <cell r="B81" t="str">
            <v>Not Used</v>
          </cell>
        </row>
        <row r="82">
          <cell r="B82" t="str">
            <v>Not Used</v>
          </cell>
        </row>
        <row r="83">
          <cell r="B83" t="str">
            <v>Not Used</v>
          </cell>
        </row>
        <row r="84">
          <cell r="B84" t="str">
            <v>Not Used</v>
          </cell>
        </row>
        <row r="85">
          <cell r="B85" t="str">
            <v>Not Used</v>
          </cell>
        </row>
        <row r="86">
          <cell r="B86" t="str">
            <v>Not Used</v>
          </cell>
        </row>
        <row r="87">
          <cell r="B87" t="str">
            <v>Not Used</v>
          </cell>
        </row>
        <row r="88">
          <cell r="B88" t="str">
            <v>Not Used</v>
          </cell>
        </row>
        <row r="89">
          <cell r="B89" t="str">
            <v>Not Used</v>
          </cell>
        </row>
        <row r="90">
          <cell r="B90" t="str">
            <v>Not Used</v>
          </cell>
        </row>
        <row r="91">
          <cell r="B91" t="str">
            <v>Not Used</v>
          </cell>
        </row>
        <row r="92">
          <cell r="B92" t="str">
            <v>Not Used</v>
          </cell>
        </row>
        <row r="93">
          <cell r="B93" t="str">
            <v>Not Used</v>
          </cell>
        </row>
        <row r="94">
          <cell r="B94" t="str">
            <v>Not Used</v>
          </cell>
        </row>
        <row r="95">
          <cell r="B95" t="str">
            <v>Not Used</v>
          </cell>
        </row>
        <row r="96">
          <cell r="B96" t="str">
            <v>Not Used</v>
          </cell>
        </row>
        <row r="97">
          <cell r="B97" t="str">
            <v>Not Used</v>
          </cell>
        </row>
        <row r="98">
          <cell r="B98" t="str">
            <v>Not Used</v>
          </cell>
        </row>
        <row r="99">
          <cell r="B99" t="str">
            <v>Not Used</v>
          </cell>
        </row>
        <row r="100">
          <cell r="B100" t="str">
            <v>Not Used</v>
          </cell>
        </row>
        <row r="101">
          <cell r="B101" t="str">
            <v>Not Used</v>
          </cell>
        </row>
        <row r="102">
          <cell r="B102" t="str">
            <v>Not Used</v>
          </cell>
        </row>
        <row r="103">
          <cell r="B103" t="str">
            <v>Not Used</v>
          </cell>
        </row>
        <row r="104">
          <cell r="B104" t="str">
            <v>Not Used</v>
          </cell>
        </row>
        <row r="105">
          <cell r="B105" t="str">
            <v>Not Used</v>
          </cell>
        </row>
        <row r="106">
          <cell r="B106" t="str">
            <v>Not Used</v>
          </cell>
        </row>
        <row r="107">
          <cell r="B107" t="str">
            <v>Not Used</v>
          </cell>
        </row>
        <row r="108">
          <cell r="B108" t="str">
            <v>Not Used</v>
          </cell>
        </row>
        <row r="109">
          <cell r="B109" t="str">
            <v>Not Used</v>
          </cell>
        </row>
        <row r="110">
          <cell r="B110" t="str">
            <v>Not Used</v>
          </cell>
        </row>
        <row r="111">
          <cell r="B111" t="str">
            <v>Not Used</v>
          </cell>
        </row>
        <row r="112">
          <cell r="B112" t="str">
            <v>Not Used</v>
          </cell>
        </row>
        <row r="113">
          <cell r="B113" t="str">
            <v>Not Used</v>
          </cell>
        </row>
        <row r="114">
          <cell r="B114" t="str">
            <v>Not Used</v>
          </cell>
        </row>
        <row r="115">
          <cell r="B115" t="str">
            <v>Not Used</v>
          </cell>
        </row>
        <row r="116">
          <cell r="B116" t="str">
            <v>Not Used</v>
          </cell>
        </row>
        <row r="117">
          <cell r="B117" t="str">
            <v>Not Used</v>
          </cell>
        </row>
        <row r="118">
          <cell r="B118" t="str">
            <v>Other (not listed above)</v>
          </cell>
        </row>
      </sheetData>
      <sheetData sheetId="12"/>
      <sheetData sheetId="13">
        <row r="7">
          <cell r="A7" t="str">
            <v>Matla Project</v>
          </cell>
        </row>
        <row r="10">
          <cell r="A10" t="str">
            <v>RSA</v>
          </cell>
          <cell r="B10" t="str">
            <v>Rand</v>
          </cell>
          <cell r="C10" t="str">
            <v>ZAR</v>
          </cell>
          <cell r="G10">
            <v>1</v>
          </cell>
          <cell r="H10" t="str">
            <v>U1</v>
          </cell>
          <cell r="N10">
            <v>1</v>
          </cell>
          <cell r="O10" t="str">
            <v>LV SWITCHGEAR ELETRICAL PACKAGE - Basic Cost</v>
          </cell>
          <cell r="P10">
            <v>44348</v>
          </cell>
          <cell r="Q10">
            <v>0</v>
          </cell>
          <cell r="R10">
            <v>1</v>
          </cell>
          <cell r="S10">
            <v>1</v>
          </cell>
          <cell r="T10" t="str">
            <v>LV SWITCHGEAR ELETRICAL PACKAGE - Basic Cost</v>
          </cell>
          <cell r="U10">
            <v>1</v>
          </cell>
          <cell r="W10">
            <v>1</v>
          </cell>
          <cell r="X10">
            <v>0</v>
          </cell>
          <cell r="Y10">
            <v>0</v>
          </cell>
          <cell r="Z10">
            <v>0</v>
          </cell>
          <cell r="AA10">
            <v>0</v>
          </cell>
          <cell r="AB10">
            <v>0</v>
          </cell>
          <cell r="AC10">
            <v>0</v>
          </cell>
          <cell r="AD10">
            <v>0</v>
          </cell>
        </row>
        <row r="11">
          <cell r="A11" t="str">
            <v>Europe</v>
          </cell>
          <cell r="B11" t="str">
            <v>Euro</v>
          </cell>
          <cell r="C11" t="str">
            <v>EUR</v>
          </cell>
          <cell r="G11">
            <v>1</v>
          </cell>
          <cell r="H11" t="str">
            <v>U2</v>
          </cell>
          <cell r="N11">
            <v>2</v>
          </cell>
          <cell r="O11" t="str">
            <v>MV SWITCHGEAR ELETRICAL  PACKAGE - Basic Cost</v>
          </cell>
          <cell r="P11">
            <v>44348</v>
          </cell>
          <cell r="Q11">
            <v>0</v>
          </cell>
          <cell r="R11">
            <v>1</v>
          </cell>
          <cell r="S11">
            <v>1</v>
          </cell>
          <cell r="T11" t="str">
            <v>MV SWITCHGEAR ELETRICAL  PACKAGE - Basic Cost</v>
          </cell>
          <cell r="U11">
            <v>2</v>
          </cell>
          <cell r="W11">
            <v>1</v>
          </cell>
          <cell r="X11">
            <v>0</v>
          </cell>
          <cell r="Y11">
            <v>0</v>
          </cell>
          <cell r="Z11">
            <v>0</v>
          </cell>
          <cell r="AA11">
            <v>0</v>
          </cell>
          <cell r="AB11">
            <v>0</v>
          </cell>
          <cell r="AC11">
            <v>0</v>
          </cell>
          <cell r="AD11">
            <v>0</v>
          </cell>
        </row>
        <row r="12">
          <cell r="A12" t="str">
            <v>Japan</v>
          </cell>
          <cell r="B12" t="str">
            <v>Yen</v>
          </cell>
          <cell r="C12" t="str">
            <v>JPY</v>
          </cell>
          <cell r="G12">
            <v>1</v>
          </cell>
          <cell r="H12" t="str">
            <v>U3</v>
          </cell>
          <cell r="N12">
            <v>3</v>
          </cell>
          <cell r="O12" t="str">
            <v>E-HOUSES ELETRICAL PACKAGE - Basic Cost</v>
          </cell>
          <cell r="P12">
            <v>44348</v>
          </cell>
          <cell r="Q12">
            <v>0</v>
          </cell>
          <cell r="R12">
            <v>1</v>
          </cell>
          <cell r="S12">
            <v>1</v>
          </cell>
          <cell r="T12" t="str">
            <v>E-HOUSES ELETRICAL PACKAGE - Basic Cost</v>
          </cell>
          <cell r="U12">
            <v>3</v>
          </cell>
          <cell r="W12">
            <v>1</v>
          </cell>
          <cell r="X12">
            <v>0</v>
          </cell>
          <cell r="Y12">
            <v>0</v>
          </cell>
          <cell r="Z12">
            <v>0</v>
          </cell>
          <cell r="AA12">
            <v>0</v>
          </cell>
          <cell r="AB12">
            <v>0</v>
          </cell>
          <cell r="AC12">
            <v>0</v>
          </cell>
          <cell r="AD12">
            <v>0</v>
          </cell>
        </row>
        <row r="13">
          <cell r="A13" t="str">
            <v>UK</v>
          </cell>
          <cell r="B13" t="str">
            <v>Pound Sterling</v>
          </cell>
          <cell r="C13" t="str">
            <v>GBP</v>
          </cell>
          <cell r="G13">
            <v>1</v>
          </cell>
          <cell r="H13" t="str">
            <v>U4</v>
          </cell>
          <cell r="N13">
            <v>4</v>
          </cell>
          <cell r="O13" t="str">
            <v>ESP UPGRADE MECHANICAL PACKAGE - Basic Cost</v>
          </cell>
          <cell r="P13">
            <v>43952</v>
          </cell>
          <cell r="Q13">
            <v>0</v>
          </cell>
          <cell r="R13">
            <v>1</v>
          </cell>
          <cell r="S13">
            <v>1</v>
          </cell>
          <cell r="T13" t="str">
            <v>ESP UPGRADE MECHANICAL PACKAGE - Basic Cost</v>
          </cell>
          <cell r="U13">
            <v>4</v>
          </cell>
          <cell r="W13">
            <v>1</v>
          </cell>
          <cell r="X13">
            <v>0</v>
          </cell>
          <cell r="Y13">
            <v>0</v>
          </cell>
          <cell r="Z13">
            <v>0</v>
          </cell>
          <cell r="AA13">
            <v>0</v>
          </cell>
          <cell r="AB13">
            <v>0</v>
          </cell>
          <cell r="AC13">
            <v>0</v>
          </cell>
          <cell r="AD13">
            <v>0</v>
          </cell>
        </row>
        <row r="14">
          <cell r="A14" t="str">
            <v>US</v>
          </cell>
          <cell r="B14" t="str">
            <v>US Dollar</v>
          </cell>
          <cell r="C14" t="str">
            <v>USD</v>
          </cell>
          <cell r="G14">
            <v>1</v>
          </cell>
          <cell r="H14" t="str">
            <v>U5</v>
          </cell>
          <cell r="N14">
            <v>5</v>
          </cell>
          <cell r="O14" t="str">
            <v>PPMS UPGRADE MECHANICAL PACKAGE - Basic Cost</v>
          </cell>
          <cell r="P14">
            <v>43952</v>
          </cell>
          <cell r="Q14">
            <v>0</v>
          </cell>
          <cell r="R14">
            <v>1</v>
          </cell>
          <cell r="S14">
            <v>1</v>
          </cell>
          <cell r="T14" t="str">
            <v>PPMS UPGRADE MECHANICAL PACKAGE - Basic Cost</v>
          </cell>
          <cell r="U14">
            <v>5</v>
          </cell>
          <cell r="W14">
            <v>1</v>
          </cell>
          <cell r="X14">
            <v>0</v>
          </cell>
          <cell r="Y14">
            <v>0</v>
          </cell>
          <cell r="Z14">
            <v>0</v>
          </cell>
          <cell r="AA14">
            <v>0</v>
          </cell>
          <cell r="AB14">
            <v>0</v>
          </cell>
          <cell r="AC14">
            <v>0</v>
          </cell>
          <cell r="AD14">
            <v>0</v>
          </cell>
        </row>
        <row r="15">
          <cell r="G15">
            <v>1</v>
          </cell>
          <cell r="H15" t="str">
            <v>U6</v>
          </cell>
          <cell r="N15">
            <v>6</v>
          </cell>
          <cell r="O15" t="str">
            <v>HVAC MECHANICAL PACKAGE - Basic Cost</v>
          </cell>
          <cell r="P15">
            <v>44713</v>
          </cell>
          <cell r="Q15">
            <v>0</v>
          </cell>
          <cell r="R15">
            <v>1</v>
          </cell>
          <cell r="S15">
            <v>1</v>
          </cell>
          <cell r="T15" t="str">
            <v>HVAC MECHANICAL PACKAGE - Basic Cost</v>
          </cell>
          <cell r="U15">
            <v>6</v>
          </cell>
          <cell r="W15">
            <v>1</v>
          </cell>
          <cell r="X15">
            <v>0</v>
          </cell>
          <cell r="Y15">
            <v>0</v>
          </cell>
          <cell r="Z15">
            <v>0</v>
          </cell>
          <cell r="AA15">
            <v>0</v>
          </cell>
          <cell r="AB15">
            <v>0</v>
          </cell>
          <cell r="AC15">
            <v>0</v>
          </cell>
          <cell r="AD15">
            <v>0</v>
          </cell>
        </row>
        <row r="16">
          <cell r="G16">
            <v>0</v>
          </cell>
          <cell r="H16" t="str">
            <v>U1-6 Common</v>
          </cell>
          <cell r="N16">
            <v>7</v>
          </cell>
          <cell r="O16" t="str">
            <v>COMMON PLANT CABLING ELETRIVAL PACKAGE - Basic Cost</v>
          </cell>
          <cell r="P16">
            <v>44348</v>
          </cell>
          <cell r="Q16">
            <v>0</v>
          </cell>
          <cell r="R16">
            <v>1</v>
          </cell>
          <cell r="S16">
            <v>1</v>
          </cell>
          <cell r="T16" t="str">
            <v>COMMON PLANT CABLING ELETRIVAL PACKAGE - Basic Cost</v>
          </cell>
          <cell r="U16">
            <v>7</v>
          </cell>
          <cell r="W16">
            <v>1</v>
          </cell>
          <cell r="X16">
            <v>0</v>
          </cell>
          <cell r="Y16">
            <v>0</v>
          </cell>
          <cell r="Z16">
            <v>0</v>
          </cell>
          <cell r="AA16">
            <v>0</v>
          </cell>
          <cell r="AB16">
            <v>0</v>
          </cell>
          <cell r="AC16">
            <v>0</v>
          </cell>
          <cell r="AD16">
            <v>0</v>
          </cell>
        </row>
        <row r="17">
          <cell r="G17">
            <v>1</v>
          </cell>
          <cell r="H17" t="str">
            <v>CP1&gt;1-14</v>
          </cell>
          <cell r="N17">
            <v>8</v>
          </cell>
          <cell r="O17" t="str">
            <v>ESP CABLING ELETRICAL PACKAGE - Basic Cost</v>
          </cell>
          <cell r="P17">
            <v>43191</v>
          </cell>
          <cell r="Q17">
            <v>1</v>
          </cell>
          <cell r="R17">
            <v>1</v>
          </cell>
          <cell r="S17">
            <v>1</v>
          </cell>
          <cell r="T17" t="str">
            <v>ESP CABLING ELETRICAL PACKAGE - Basic Cost</v>
          </cell>
          <cell r="U17">
            <v>8</v>
          </cell>
          <cell r="W17">
            <v>1</v>
          </cell>
          <cell r="X17">
            <v>0</v>
          </cell>
          <cell r="Y17">
            <v>0</v>
          </cell>
          <cell r="Z17">
            <v>0</v>
          </cell>
          <cell r="AA17">
            <v>0</v>
          </cell>
          <cell r="AB17">
            <v>0</v>
          </cell>
          <cell r="AC17">
            <v>0</v>
          </cell>
          <cell r="AD17">
            <v>0</v>
          </cell>
        </row>
        <row r="18">
          <cell r="G18">
            <v>0</v>
          </cell>
          <cell r="H18" t="str">
            <v>CP2&gt;16-22</v>
          </cell>
          <cell r="N18">
            <v>9</v>
          </cell>
          <cell r="O18" t="str">
            <v>COMMON PLANT C&amp;I PACKAGE - Basic Cost</v>
          </cell>
          <cell r="P18">
            <v>44287</v>
          </cell>
          <cell r="Q18">
            <v>0</v>
          </cell>
          <cell r="R18">
            <v>1</v>
          </cell>
          <cell r="S18">
            <v>1</v>
          </cell>
          <cell r="T18" t="str">
            <v>COMMON PLANT CABLING ELETRIVAL PACKAGE - Basic Cost</v>
          </cell>
          <cell r="U18">
            <v>7</v>
          </cell>
          <cell r="W18">
            <v>1</v>
          </cell>
          <cell r="X18">
            <v>0</v>
          </cell>
          <cell r="Y18">
            <v>0</v>
          </cell>
          <cell r="Z18">
            <v>0</v>
          </cell>
          <cell r="AA18">
            <v>0</v>
          </cell>
          <cell r="AB18">
            <v>0</v>
          </cell>
          <cell r="AC18">
            <v>0</v>
          </cell>
          <cell r="AD18">
            <v>0</v>
          </cell>
        </row>
        <row r="19">
          <cell r="C19">
            <v>43191</v>
          </cell>
          <cell r="G19">
            <v>0</v>
          </cell>
          <cell r="H19" t="str">
            <v>CP3&gt;22a-31</v>
          </cell>
          <cell r="N19">
            <v>10</v>
          </cell>
          <cell r="O19" t="str">
            <v>CIVIL WORK C&amp;I PACKAGE - Basic Cost</v>
          </cell>
          <cell r="P19">
            <v>44287</v>
          </cell>
          <cell r="Q19">
            <v>0</v>
          </cell>
          <cell r="R19">
            <v>1</v>
          </cell>
          <cell r="S19">
            <v>1</v>
          </cell>
          <cell r="T19" t="str">
            <v>CIVIL WORK C&amp;I PACKAGE - Basic Cost</v>
          </cell>
          <cell r="U19">
            <v>10</v>
          </cell>
          <cell r="W19">
            <v>1</v>
          </cell>
          <cell r="X19">
            <v>0</v>
          </cell>
          <cell r="Y19">
            <v>0</v>
          </cell>
          <cell r="Z19">
            <v>0</v>
          </cell>
          <cell r="AA19">
            <v>0</v>
          </cell>
          <cell r="AB19">
            <v>0</v>
          </cell>
          <cell r="AC19">
            <v>0</v>
          </cell>
          <cell r="AD19">
            <v>0</v>
          </cell>
        </row>
        <row r="20">
          <cell r="G20">
            <v>0</v>
          </cell>
          <cell r="H20" t="str">
            <v>CP4&gt;31-39</v>
          </cell>
          <cell r="N20">
            <v>11</v>
          </cell>
          <cell r="O20" t="str">
            <v>OFFICE CLEANING - Basic Cost</v>
          </cell>
          <cell r="P20">
            <v>43831</v>
          </cell>
          <cell r="Q20">
            <v>0</v>
          </cell>
          <cell r="R20">
            <v>1</v>
          </cell>
          <cell r="S20">
            <v>1</v>
          </cell>
          <cell r="T20" t="str">
            <v>OFFICE CLEANING - Basic Cost</v>
          </cell>
          <cell r="U20">
            <v>11</v>
          </cell>
          <cell r="W20">
            <v>1</v>
          </cell>
          <cell r="X20">
            <v>0</v>
          </cell>
          <cell r="Y20">
            <v>0</v>
          </cell>
          <cell r="Z20">
            <v>0</v>
          </cell>
          <cell r="AA20">
            <v>0</v>
          </cell>
          <cell r="AB20">
            <v>0</v>
          </cell>
          <cell r="AC20">
            <v>0</v>
          </cell>
          <cell r="AD20">
            <v>0</v>
          </cell>
        </row>
        <row r="21">
          <cell r="G21">
            <v>0</v>
          </cell>
          <cell r="H21" t="str">
            <v>CP5&gt;Other</v>
          </cell>
          <cell r="N21">
            <v>12</v>
          </cell>
          <cell r="O21" t="str">
            <v>C&amp;I ERA 3 - Basic Cost</v>
          </cell>
          <cell r="P21">
            <v>43191</v>
          </cell>
          <cell r="Q21">
            <v>1</v>
          </cell>
          <cell r="R21">
            <v>1</v>
          </cell>
          <cell r="S21">
            <v>1</v>
          </cell>
          <cell r="T21" t="str">
            <v>C&amp;I ERA 3 - Basic Cost</v>
          </cell>
          <cell r="U21">
            <v>12</v>
          </cell>
          <cell r="W21">
            <v>1</v>
          </cell>
          <cell r="X21">
            <v>0</v>
          </cell>
          <cell r="Y21">
            <v>0</v>
          </cell>
          <cell r="Z21">
            <v>0</v>
          </cell>
          <cell r="AA21">
            <v>0</v>
          </cell>
          <cell r="AB21">
            <v>0</v>
          </cell>
          <cell r="AC21">
            <v>0</v>
          </cell>
          <cell r="AD21">
            <v>0</v>
          </cell>
        </row>
        <row r="22">
          <cell r="G22">
            <v>1</v>
          </cell>
          <cell r="H22" t="str">
            <v>ODC</v>
          </cell>
          <cell r="N22">
            <v>13</v>
          </cell>
          <cell r="O22" t="str">
            <v>ELETRICAL ERA 3 - Basic Cost</v>
          </cell>
          <cell r="P22">
            <v>43191</v>
          </cell>
          <cell r="Q22">
            <v>1</v>
          </cell>
          <cell r="R22">
            <v>1</v>
          </cell>
          <cell r="S22">
            <v>1</v>
          </cell>
          <cell r="T22" t="str">
            <v>ELETRICAL ERA 3 - Basic Cost</v>
          </cell>
          <cell r="U22">
            <v>13</v>
          </cell>
          <cell r="W22">
            <v>1</v>
          </cell>
          <cell r="X22">
            <v>0</v>
          </cell>
          <cell r="Y22">
            <v>0</v>
          </cell>
          <cell r="Z22">
            <v>0</v>
          </cell>
          <cell r="AA22">
            <v>0</v>
          </cell>
          <cell r="AB22">
            <v>0</v>
          </cell>
          <cell r="AC22">
            <v>0</v>
          </cell>
          <cell r="AD22">
            <v>0</v>
          </cell>
        </row>
        <row r="23">
          <cell r="C23">
            <v>43769</v>
          </cell>
          <cell r="N23">
            <v>14</v>
          </cell>
          <cell r="O23" t="str">
            <v>MECHANICAL ERA 3 - Basic Cost</v>
          </cell>
          <cell r="P23">
            <v>43739</v>
          </cell>
          <cell r="Q23">
            <v>1</v>
          </cell>
          <cell r="R23">
            <v>1</v>
          </cell>
          <cell r="S23">
            <v>1</v>
          </cell>
          <cell r="T23" t="str">
            <v>MECHANICAL ERA 3 - Basic Cost</v>
          </cell>
          <cell r="U23">
            <v>14</v>
          </cell>
          <cell r="W23">
            <v>1</v>
          </cell>
          <cell r="X23">
            <v>0</v>
          </cell>
          <cell r="Y23">
            <v>0</v>
          </cell>
          <cell r="Z23">
            <v>0</v>
          </cell>
          <cell r="AA23">
            <v>0</v>
          </cell>
          <cell r="AB23">
            <v>0</v>
          </cell>
          <cell r="AC23">
            <v>0</v>
          </cell>
          <cell r="AD23">
            <v>0</v>
          </cell>
        </row>
        <row r="24">
          <cell r="N24">
            <v>15</v>
          </cell>
          <cell r="O24" t="str">
            <v xml:space="preserve">ODC </v>
          </cell>
          <cell r="P24">
            <v>43191</v>
          </cell>
          <cell r="Q24">
            <v>1</v>
          </cell>
          <cell r="R24">
            <v>1</v>
          </cell>
          <cell r="S24">
            <v>1</v>
          </cell>
          <cell r="T24" t="str">
            <v xml:space="preserve">ODC </v>
          </cell>
          <cell r="U24">
            <v>15</v>
          </cell>
          <cell r="W24">
            <v>1</v>
          </cell>
          <cell r="X24">
            <v>0</v>
          </cell>
          <cell r="Y24">
            <v>0</v>
          </cell>
          <cell r="Z24">
            <v>0</v>
          </cell>
          <cell r="AA24">
            <v>0</v>
          </cell>
          <cell r="AB24">
            <v>0</v>
          </cell>
          <cell r="AC24">
            <v>0</v>
          </cell>
          <cell r="AD24">
            <v>0</v>
          </cell>
        </row>
        <row r="25">
          <cell r="N25">
            <v>16</v>
          </cell>
          <cell r="O25" t="str">
            <v>SCAFFOLDING - Basic Cost</v>
          </cell>
          <cell r="P25">
            <v>43952</v>
          </cell>
          <cell r="Q25">
            <v>0</v>
          </cell>
          <cell r="R25">
            <v>1</v>
          </cell>
          <cell r="S25">
            <v>1</v>
          </cell>
          <cell r="T25" t="str">
            <v>SCAFFOLDING - Basic Cost</v>
          </cell>
          <cell r="U25">
            <v>16</v>
          </cell>
          <cell r="W25">
            <v>1</v>
          </cell>
          <cell r="X25">
            <v>0</v>
          </cell>
          <cell r="Y25">
            <v>0</v>
          </cell>
          <cell r="Z25">
            <v>0</v>
          </cell>
          <cell r="AA25">
            <v>0</v>
          </cell>
          <cell r="AB25">
            <v>0</v>
          </cell>
          <cell r="AC25">
            <v>0</v>
          </cell>
          <cell r="AD25">
            <v>0</v>
          </cell>
        </row>
        <row r="26">
          <cell r="N26">
            <v>17</v>
          </cell>
          <cell r="O26">
            <v>0</v>
          </cell>
          <cell r="P26">
            <v>0</v>
          </cell>
          <cell r="Q26">
            <v>1</v>
          </cell>
          <cell r="R26">
            <v>0</v>
          </cell>
          <cell r="S26">
            <v>0</v>
          </cell>
          <cell r="T26">
            <v>0</v>
          </cell>
          <cell r="U26">
            <v>0</v>
          </cell>
          <cell r="W26">
            <v>1</v>
          </cell>
          <cell r="X26">
            <v>0</v>
          </cell>
          <cell r="Y26">
            <v>0</v>
          </cell>
          <cell r="Z26">
            <v>0</v>
          </cell>
          <cell r="AA26">
            <v>0</v>
          </cell>
          <cell r="AB26">
            <v>0</v>
          </cell>
          <cell r="AC26">
            <v>0</v>
          </cell>
          <cell r="AD26">
            <v>0</v>
          </cell>
        </row>
        <row r="27">
          <cell r="N27">
            <v>18</v>
          </cell>
          <cell r="O27" t="str">
            <v>Cabling Contract - Basic Cost</v>
          </cell>
          <cell r="P27">
            <v>43191</v>
          </cell>
          <cell r="Q27">
            <v>1</v>
          </cell>
          <cell r="R27">
            <v>1</v>
          </cell>
          <cell r="S27">
            <v>1</v>
          </cell>
          <cell r="T27" t="str">
            <v>Cabling Contract - Basic Cost</v>
          </cell>
          <cell r="U27">
            <v>18</v>
          </cell>
          <cell r="W27">
            <v>1</v>
          </cell>
          <cell r="X27">
            <v>0</v>
          </cell>
          <cell r="Y27">
            <v>0</v>
          </cell>
          <cell r="Z27">
            <v>0</v>
          </cell>
          <cell r="AA27">
            <v>0</v>
          </cell>
          <cell r="AB27">
            <v>0</v>
          </cell>
          <cell r="AC27">
            <v>0</v>
          </cell>
          <cell r="AD27">
            <v>0</v>
          </cell>
        </row>
        <row r="28">
          <cell r="N28">
            <v>19</v>
          </cell>
          <cell r="O28" t="str">
            <v>Cabling Contract - Approved Variations</v>
          </cell>
          <cell r="P28">
            <v>43191</v>
          </cell>
          <cell r="Q28">
            <v>1</v>
          </cell>
          <cell r="R28">
            <v>1</v>
          </cell>
          <cell r="S28">
            <v>1</v>
          </cell>
          <cell r="T28" t="str">
            <v>Cabling Contract - Approved Variations</v>
          </cell>
          <cell r="U28">
            <v>19</v>
          </cell>
          <cell r="W28">
            <v>0</v>
          </cell>
          <cell r="X28">
            <v>1</v>
          </cell>
          <cell r="Y28">
            <v>0</v>
          </cell>
          <cell r="Z28">
            <v>0</v>
          </cell>
          <cell r="AA28">
            <v>0</v>
          </cell>
          <cell r="AB28">
            <v>0</v>
          </cell>
          <cell r="AC28">
            <v>0</v>
          </cell>
          <cell r="AD28">
            <v>0</v>
          </cell>
        </row>
        <row r="29">
          <cell r="N29">
            <v>20</v>
          </cell>
          <cell r="O29" t="str">
            <v>LV Switchgear - Basic Cost</v>
          </cell>
          <cell r="P29">
            <v>43191</v>
          </cell>
          <cell r="Q29">
            <v>1</v>
          </cell>
          <cell r="R29">
            <v>1</v>
          </cell>
          <cell r="S29">
            <v>1</v>
          </cell>
          <cell r="T29" t="str">
            <v>LV Switchgear - Basic Cost</v>
          </cell>
          <cell r="U29">
            <v>20</v>
          </cell>
          <cell r="W29">
            <v>1</v>
          </cell>
          <cell r="X29">
            <v>0</v>
          </cell>
          <cell r="Y29">
            <v>0</v>
          </cell>
          <cell r="Z29">
            <v>0</v>
          </cell>
          <cell r="AA29">
            <v>0</v>
          </cell>
          <cell r="AB29">
            <v>0</v>
          </cell>
          <cell r="AC29">
            <v>0</v>
          </cell>
          <cell r="AD29">
            <v>0</v>
          </cell>
        </row>
        <row r="30">
          <cell r="N30">
            <v>21</v>
          </cell>
          <cell r="O30" t="str">
            <v>LV Switchgear - Approved Variations</v>
          </cell>
          <cell r="P30">
            <v>43191</v>
          </cell>
          <cell r="Q30">
            <v>1</v>
          </cell>
          <cell r="R30">
            <v>1</v>
          </cell>
          <cell r="S30">
            <v>1</v>
          </cell>
          <cell r="T30" t="str">
            <v>LV Switchgear - Approved Variations</v>
          </cell>
          <cell r="U30">
            <v>21</v>
          </cell>
          <cell r="W30">
            <v>0</v>
          </cell>
          <cell r="X30">
            <v>1</v>
          </cell>
          <cell r="Y30">
            <v>0</v>
          </cell>
          <cell r="Z30">
            <v>0</v>
          </cell>
          <cell r="AA30">
            <v>0</v>
          </cell>
          <cell r="AB30">
            <v>0</v>
          </cell>
          <cell r="AC30">
            <v>0</v>
          </cell>
          <cell r="AD30">
            <v>0</v>
          </cell>
        </row>
        <row r="31">
          <cell r="N31">
            <v>22</v>
          </cell>
          <cell r="O31" t="str">
            <v>MV Switchgear - Basic Cost</v>
          </cell>
          <cell r="P31">
            <v>43191</v>
          </cell>
          <cell r="Q31">
            <v>1</v>
          </cell>
          <cell r="R31">
            <v>1</v>
          </cell>
          <cell r="S31">
            <v>1</v>
          </cell>
          <cell r="T31" t="str">
            <v>MV Switchgear - Basic Cost</v>
          </cell>
          <cell r="U31">
            <v>22</v>
          </cell>
          <cell r="W31">
            <v>1</v>
          </cell>
          <cell r="X31">
            <v>0</v>
          </cell>
          <cell r="Y31">
            <v>0</v>
          </cell>
          <cell r="Z31">
            <v>0</v>
          </cell>
          <cell r="AA31">
            <v>0</v>
          </cell>
          <cell r="AB31">
            <v>0</v>
          </cell>
          <cell r="AC31">
            <v>0</v>
          </cell>
          <cell r="AD31">
            <v>0</v>
          </cell>
        </row>
        <row r="32">
          <cell r="N32">
            <v>23</v>
          </cell>
          <cell r="O32" t="str">
            <v>MV Switchgear - Approved Variations</v>
          </cell>
          <cell r="P32">
            <v>43191</v>
          </cell>
          <cell r="Q32">
            <v>1</v>
          </cell>
          <cell r="R32">
            <v>1</v>
          </cell>
          <cell r="S32">
            <v>1</v>
          </cell>
          <cell r="T32" t="str">
            <v>MV Switchgear - Approved Variations</v>
          </cell>
          <cell r="U32">
            <v>23</v>
          </cell>
          <cell r="W32">
            <v>0</v>
          </cell>
          <cell r="X32">
            <v>1</v>
          </cell>
          <cell r="Y32">
            <v>0</v>
          </cell>
          <cell r="Z32">
            <v>0</v>
          </cell>
          <cell r="AA32">
            <v>0</v>
          </cell>
          <cell r="AB32">
            <v>0</v>
          </cell>
          <cell r="AC32">
            <v>0</v>
          </cell>
          <cell r="AD32">
            <v>0</v>
          </cell>
        </row>
        <row r="33">
          <cell r="C33">
            <v>365</v>
          </cell>
          <cell r="G33" t="str">
            <v>Total Cost</v>
          </cell>
          <cell r="N33">
            <v>24</v>
          </cell>
          <cell r="O33" t="str">
            <v>Electrical Services - Basic Cost</v>
          </cell>
          <cell r="P33">
            <v>43191</v>
          </cell>
          <cell r="Q33">
            <v>1</v>
          </cell>
          <cell r="R33">
            <v>1</v>
          </cell>
          <cell r="S33">
            <v>1</v>
          </cell>
          <cell r="T33" t="str">
            <v>Electrical Services - Basic Cost</v>
          </cell>
          <cell r="U33">
            <v>24</v>
          </cell>
          <cell r="W33">
            <v>1</v>
          </cell>
          <cell r="X33">
            <v>0</v>
          </cell>
          <cell r="Y33">
            <v>0</v>
          </cell>
          <cell r="Z33">
            <v>0</v>
          </cell>
          <cell r="AA33">
            <v>0</v>
          </cell>
          <cell r="AB33">
            <v>0</v>
          </cell>
          <cell r="AC33">
            <v>0</v>
          </cell>
          <cell r="AD33">
            <v>0</v>
          </cell>
        </row>
        <row r="34">
          <cell r="C34">
            <v>30</v>
          </cell>
          <cell r="G34" t="str">
            <v>-</v>
          </cell>
          <cell r="K34">
            <v>45199</v>
          </cell>
          <cell r="L34">
            <v>45382</v>
          </cell>
          <cell r="N34">
            <v>25</v>
          </cell>
          <cell r="O34" t="str">
            <v>Energy Measurements - Basic Cost</v>
          </cell>
          <cell r="P34">
            <v>43191</v>
          </cell>
          <cell r="Q34">
            <v>1</v>
          </cell>
          <cell r="R34">
            <v>1</v>
          </cell>
          <cell r="S34">
            <v>1</v>
          </cell>
          <cell r="T34" t="str">
            <v>Energy Measurements - Basic Cost</v>
          </cell>
          <cell r="U34">
            <v>25</v>
          </cell>
          <cell r="W34">
            <v>1</v>
          </cell>
          <cell r="X34">
            <v>0</v>
          </cell>
          <cell r="Y34">
            <v>0</v>
          </cell>
          <cell r="Z34">
            <v>0</v>
          </cell>
          <cell r="AA34">
            <v>0</v>
          </cell>
          <cell r="AB34">
            <v>0</v>
          </cell>
          <cell r="AC34">
            <v>0</v>
          </cell>
          <cell r="AD34">
            <v>0</v>
          </cell>
        </row>
        <row r="35">
          <cell r="G35" t="str">
            <v>Indexes</v>
          </cell>
          <cell r="K35">
            <v>44012</v>
          </cell>
          <cell r="L35">
            <v>44196</v>
          </cell>
          <cell r="N35">
            <v>26</v>
          </cell>
          <cell r="O35" t="str">
            <v>Energy Measurements - Approved Variations</v>
          </cell>
          <cell r="P35">
            <v>43191</v>
          </cell>
          <cell r="Q35">
            <v>1</v>
          </cell>
          <cell r="R35">
            <v>1</v>
          </cell>
          <cell r="S35">
            <v>1</v>
          </cell>
          <cell r="T35" t="str">
            <v>Energy Measurements - Approved Variations</v>
          </cell>
          <cell r="U35">
            <v>26</v>
          </cell>
          <cell r="W35">
            <v>0</v>
          </cell>
          <cell r="X35">
            <v>1</v>
          </cell>
          <cell r="Y35">
            <v>0</v>
          </cell>
          <cell r="Z35">
            <v>0</v>
          </cell>
          <cell r="AA35">
            <v>0</v>
          </cell>
          <cell r="AB35">
            <v>0</v>
          </cell>
          <cell r="AC35">
            <v>0</v>
          </cell>
          <cell r="AD35">
            <v>0</v>
          </cell>
        </row>
        <row r="36">
          <cell r="G36" t="str">
            <v>Sensitivities</v>
          </cell>
          <cell r="K36">
            <v>43555</v>
          </cell>
          <cell r="L36">
            <v>43555</v>
          </cell>
          <cell r="N36">
            <v>27</v>
          </cell>
          <cell r="O36" t="str">
            <v>HVAC_Consultants DLV - Basic COST</v>
          </cell>
          <cell r="P36">
            <v>43191</v>
          </cell>
          <cell r="Q36">
            <v>1</v>
          </cell>
          <cell r="R36">
            <v>1</v>
          </cell>
          <cell r="S36">
            <v>1</v>
          </cell>
          <cell r="T36" t="str">
            <v>HVAC_Consultants DLV - Basic COST</v>
          </cell>
          <cell r="U36">
            <v>27</v>
          </cell>
          <cell r="W36">
            <v>1</v>
          </cell>
          <cell r="X36">
            <v>0</v>
          </cell>
          <cell r="Y36">
            <v>0</v>
          </cell>
          <cell r="Z36">
            <v>0</v>
          </cell>
          <cell r="AA36">
            <v>0</v>
          </cell>
          <cell r="AB36">
            <v>0</v>
          </cell>
          <cell r="AC36">
            <v>0</v>
          </cell>
          <cell r="AD36">
            <v>0</v>
          </cell>
        </row>
        <row r="37">
          <cell r="C37">
            <v>2</v>
          </cell>
          <cell r="G37" t="str">
            <v>All Macros</v>
          </cell>
          <cell r="K37">
            <v>44985</v>
          </cell>
          <cell r="L37">
            <v>48395</v>
          </cell>
          <cell r="N37">
            <v>28</v>
          </cell>
          <cell r="O37" t="str">
            <v>HVAC_Consultants DLV - Approved Variations</v>
          </cell>
          <cell r="P37">
            <v>43191</v>
          </cell>
          <cell r="Q37">
            <v>1</v>
          </cell>
          <cell r="R37">
            <v>1</v>
          </cell>
          <cell r="S37">
            <v>1</v>
          </cell>
          <cell r="T37" t="str">
            <v>HVAC_Consultants DLV - Approved Variations</v>
          </cell>
          <cell r="U37">
            <v>28</v>
          </cell>
          <cell r="W37">
            <v>0</v>
          </cell>
          <cell r="X37">
            <v>1</v>
          </cell>
          <cell r="Y37">
            <v>0</v>
          </cell>
          <cell r="Z37">
            <v>0</v>
          </cell>
          <cell r="AA37">
            <v>0</v>
          </cell>
          <cell r="AB37">
            <v>0</v>
          </cell>
          <cell r="AC37">
            <v>0</v>
          </cell>
          <cell r="AD37">
            <v>0</v>
          </cell>
        </row>
        <row r="38">
          <cell r="G38" t="str">
            <v>Selected Sensitivity</v>
          </cell>
          <cell r="K38">
            <v>43555</v>
          </cell>
          <cell r="L38">
            <v>43555</v>
          </cell>
          <cell r="N38">
            <v>29</v>
          </cell>
          <cell r="O38" t="str">
            <v>DC Batteries - Basic Cost</v>
          </cell>
          <cell r="P38">
            <v>43191</v>
          </cell>
          <cell r="Q38">
            <v>1</v>
          </cell>
          <cell r="R38">
            <v>1</v>
          </cell>
          <cell r="S38">
            <v>1</v>
          </cell>
          <cell r="T38" t="str">
            <v>DC Batteries - Basic Cost</v>
          </cell>
          <cell r="U38">
            <v>29</v>
          </cell>
          <cell r="W38">
            <v>1</v>
          </cell>
          <cell r="X38">
            <v>0</v>
          </cell>
          <cell r="Y38">
            <v>0</v>
          </cell>
          <cell r="Z38">
            <v>0</v>
          </cell>
          <cell r="AA38">
            <v>0</v>
          </cell>
          <cell r="AB38">
            <v>0</v>
          </cell>
          <cell r="AC38">
            <v>0</v>
          </cell>
          <cell r="AD38">
            <v>0</v>
          </cell>
        </row>
        <row r="39">
          <cell r="G39" t="str">
            <v>Load Data</v>
          </cell>
          <cell r="K39">
            <v>43555</v>
          </cell>
          <cell r="L39">
            <v>43555</v>
          </cell>
          <cell r="N39">
            <v>30</v>
          </cell>
          <cell r="O39" t="str">
            <v>DC Batteries - Approved Variations</v>
          </cell>
          <cell r="P39">
            <v>43191</v>
          </cell>
          <cell r="Q39">
            <v>1</v>
          </cell>
          <cell r="R39">
            <v>1</v>
          </cell>
          <cell r="S39">
            <v>1</v>
          </cell>
          <cell r="T39" t="str">
            <v>DC Batteries - Approved Variations</v>
          </cell>
          <cell r="U39">
            <v>30</v>
          </cell>
          <cell r="W39">
            <v>0</v>
          </cell>
          <cell r="X39">
            <v>1</v>
          </cell>
          <cell r="Y39">
            <v>0</v>
          </cell>
          <cell r="Z39">
            <v>0</v>
          </cell>
          <cell r="AA39">
            <v>0</v>
          </cell>
          <cell r="AB39">
            <v>0</v>
          </cell>
          <cell r="AC39">
            <v>0</v>
          </cell>
          <cell r="AD39">
            <v>0</v>
          </cell>
        </row>
        <row r="40">
          <cell r="C40">
            <v>43191</v>
          </cell>
          <cell r="G40" t="str">
            <v>-</v>
          </cell>
          <cell r="K40">
            <v>48395</v>
          </cell>
          <cell r="N40">
            <v>31</v>
          </cell>
          <cell r="O40" t="str">
            <v>ESP Transformers - Basic Cost</v>
          </cell>
          <cell r="P40">
            <v>43191</v>
          </cell>
          <cell r="Q40">
            <v>1</v>
          </cell>
          <cell r="R40">
            <v>1</v>
          </cell>
          <cell r="S40">
            <v>1</v>
          </cell>
          <cell r="T40" t="str">
            <v>ESP Transformers - Basic Cost</v>
          </cell>
          <cell r="U40">
            <v>31</v>
          </cell>
          <cell r="W40">
            <v>1</v>
          </cell>
          <cell r="X40">
            <v>0</v>
          </cell>
          <cell r="Y40">
            <v>0</v>
          </cell>
          <cell r="Z40">
            <v>0</v>
          </cell>
          <cell r="AA40">
            <v>0</v>
          </cell>
          <cell r="AB40">
            <v>0</v>
          </cell>
          <cell r="AC40">
            <v>0</v>
          </cell>
          <cell r="AD40">
            <v>0</v>
          </cell>
        </row>
        <row r="41">
          <cell r="C41">
            <v>433</v>
          </cell>
          <cell r="G41" t="str">
            <v>-</v>
          </cell>
          <cell r="N41">
            <v>32</v>
          </cell>
          <cell r="O41" t="str">
            <v>ESP Transformers - Approved Variations</v>
          </cell>
          <cell r="P41">
            <v>43191</v>
          </cell>
          <cell r="Q41">
            <v>1</v>
          </cell>
          <cell r="R41">
            <v>1</v>
          </cell>
          <cell r="S41">
            <v>1</v>
          </cell>
          <cell r="T41" t="str">
            <v>ESP Transformers - Approved Variations</v>
          </cell>
          <cell r="U41">
            <v>32</v>
          </cell>
          <cell r="W41">
            <v>0</v>
          </cell>
          <cell r="X41">
            <v>1</v>
          </cell>
          <cell r="Y41">
            <v>0</v>
          </cell>
          <cell r="Z41">
            <v>0</v>
          </cell>
          <cell r="AA41">
            <v>0</v>
          </cell>
          <cell r="AB41">
            <v>0</v>
          </cell>
          <cell r="AC41">
            <v>0</v>
          </cell>
          <cell r="AD41">
            <v>0</v>
          </cell>
        </row>
        <row r="42">
          <cell r="G42" t="str">
            <v>Verify_Data</v>
          </cell>
          <cell r="N42">
            <v>33</v>
          </cell>
          <cell r="O42" t="str">
            <v>Unit 1-6 Electrostatic Precipitators - Basic Cost</v>
          </cell>
          <cell r="P42">
            <v>43191</v>
          </cell>
          <cell r="Q42">
            <v>1</v>
          </cell>
          <cell r="R42">
            <v>1</v>
          </cell>
          <cell r="S42">
            <v>1</v>
          </cell>
          <cell r="T42" t="str">
            <v>Unit 1-6 Electrostatic Precipitators - Basic Cost</v>
          </cell>
          <cell r="U42">
            <v>33</v>
          </cell>
          <cell r="W42">
            <v>1</v>
          </cell>
          <cell r="X42">
            <v>0</v>
          </cell>
          <cell r="Y42">
            <v>0</v>
          </cell>
          <cell r="Z42">
            <v>0</v>
          </cell>
          <cell r="AA42">
            <v>0</v>
          </cell>
          <cell r="AB42">
            <v>0</v>
          </cell>
          <cell r="AC42">
            <v>0</v>
          </cell>
          <cell r="AD42">
            <v>0</v>
          </cell>
        </row>
        <row r="43">
          <cell r="N43">
            <v>34</v>
          </cell>
          <cell r="O43" t="str">
            <v>Unit 1-6 Electrostatic Precipitators - Approved Variations</v>
          </cell>
          <cell r="P43">
            <v>43191</v>
          </cell>
          <cell r="Q43">
            <v>1</v>
          </cell>
          <cell r="R43">
            <v>1</v>
          </cell>
          <cell r="S43">
            <v>1</v>
          </cell>
          <cell r="T43" t="str">
            <v>Unit 1-6 Electrostatic Precipitators - Approved Variations</v>
          </cell>
          <cell r="U43">
            <v>34</v>
          </cell>
          <cell r="W43">
            <v>0</v>
          </cell>
          <cell r="X43">
            <v>1</v>
          </cell>
          <cell r="Y43">
            <v>0</v>
          </cell>
          <cell r="Z43">
            <v>0</v>
          </cell>
          <cell r="AA43">
            <v>0</v>
          </cell>
          <cell r="AB43">
            <v>0</v>
          </cell>
          <cell r="AC43">
            <v>0</v>
          </cell>
          <cell r="AD43">
            <v>0</v>
          </cell>
        </row>
        <row r="44">
          <cell r="N44">
            <v>35</v>
          </cell>
          <cell r="O44" t="str">
            <v>The Precipitator Plant Management Sytem Unit 1-6 - Basic Cost</v>
          </cell>
          <cell r="P44">
            <v>43191</v>
          </cell>
          <cell r="Q44">
            <v>1</v>
          </cell>
          <cell r="R44">
            <v>1</v>
          </cell>
          <cell r="S44">
            <v>1</v>
          </cell>
          <cell r="T44" t="str">
            <v>The Precipitator Plant Management Sytem Unit 1-6 - Basic Cost</v>
          </cell>
          <cell r="U44">
            <v>35</v>
          </cell>
          <cell r="W44">
            <v>1</v>
          </cell>
          <cell r="X44">
            <v>0</v>
          </cell>
          <cell r="Y44">
            <v>0</v>
          </cell>
          <cell r="Z44">
            <v>0</v>
          </cell>
          <cell r="AA44">
            <v>0</v>
          </cell>
          <cell r="AB44">
            <v>0</v>
          </cell>
          <cell r="AC44">
            <v>0</v>
          </cell>
          <cell r="AD44">
            <v>0</v>
          </cell>
        </row>
        <row r="45">
          <cell r="N45">
            <v>36</v>
          </cell>
          <cell r="O45" t="str">
            <v>The Precipitator Plant Management Sytem Unit 1-6 - Approved Variations</v>
          </cell>
          <cell r="P45">
            <v>43191</v>
          </cell>
          <cell r="Q45">
            <v>1</v>
          </cell>
          <cell r="R45">
            <v>1</v>
          </cell>
          <cell r="S45">
            <v>1</v>
          </cell>
          <cell r="T45" t="str">
            <v>The Precipitator Plant Management Sytem Unit 1-6 - Approved Variations</v>
          </cell>
          <cell r="U45">
            <v>36</v>
          </cell>
          <cell r="W45">
            <v>0</v>
          </cell>
          <cell r="X45">
            <v>1</v>
          </cell>
          <cell r="Y45">
            <v>0</v>
          </cell>
          <cell r="Z45">
            <v>0</v>
          </cell>
          <cell r="AA45">
            <v>0</v>
          </cell>
          <cell r="AB45">
            <v>0</v>
          </cell>
          <cell r="AC45">
            <v>0</v>
          </cell>
          <cell r="AD45">
            <v>0</v>
          </cell>
        </row>
        <row r="46">
          <cell r="C46">
            <v>18</v>
          </cell>
          <cell r="N46">
            <v>37</v>
          </cell>
          <cell r="O46" t="str">
            <v>Dust  Sealing - Basic Cost</v>
          </cell>
          <cell r="P46">
            <v>43191</v>
          </cell>
          <cell r="Q46">
            <v>1</v>
          </cell>
          <cell r="R46">
            <v>1</v>
          </cell>
          <cell r="S46">
            <v>1</v>
          </cell>
          <cell r="T46" t="str">
            <v>Dust  Sealing - Basic Cost</v>
          </cell>
          <cell r="U46">
            <v>37</v>
          </cell>
          <cell r="W46">
            <v>1</v>
          </cell>
          <cell r="X46">
            <v>0</v>
          </cell>
          <cell r="Y46">
            <v>0</v>
          </cell>
          <cell r="Z46">
            <v>0</v>
          </cell>
          <cell r="AA46">
            <v>0</v>
          </cell>
          <cell r="AB46">
            <v>0</v>
          </cell>
          <cell r="AC46">
            <v>0</v>
          </cell>
          <cell r="AD46">
            <v>0</v>
          </cell>
        </row>
        <row r="47">
          <cell r="N47">
            <v>38</v>
          </cell>
          <cell r="O47" t="str">
            <v>Replacement of C&amp;I System - Basic Cost</v>
          </cell>
          <cell r="P47">
            <v>43191</v>
          </cell>
          <cell r="Q47">
            <v>1</v>
          </cell>
          <cell r="R47">
            <v>1</v>
          </cell>
          <cell r="S47">
            <v>1</v>
          </cell>
          <cell r="T47" t="str">
            <v>Replacement of C&amp;I System - Basic Cost</v>
          </cell>
          <cell r="U47">
            <v>38</v>
          </cell>
          <cell r="W47">
            <v>1</v>
          </cell>
          <cell r="X47">
            <v>0</v>
          </cell>
          <cell r="Y47">
            <v>0</v>
          </cell>
          <cell r="Z47">
            <v>0</v>
          </cell>
          <cell r="AA47">
            <v>0</v>
          </cell>
          <cell r="AB47">
            <v>0</v>
          </cell>
          <cell r="AC47">
            <v>0</v>
          </cell>
          <cell r="AD47">
            <v>0</v>
          </cell>
        </row>
        <row r="48">
          <cell r="N48">
            <v>39</v>
          </cell>
          <cell r="O48" t="str">
            <v>Replacement of C&amp;I System - Approved Variations</v>
          </cell>
          <cell r="P48">
            <v>43191</v>
          </cell>
          <cell r="Q48">
            <v>1</v>
          </cell>
          <cell r="R48">
            <v>1</v>
          </cell>
          <cell r="S48">
            <v>1</v>
          </cell>
          <cell r="T48" t="str">
            <v>Replacement of C&amp;I System - Approved Variations</v>
          </cell>
          <cell r="U48">
            <v>39</v>
          </cell>
          <cell r="W48">
            <v>0</v>
          </cell>
          <cell r="X48">
            <v>1</v>
          </cell>
          <cell r="Y48">
            <v>0</v>
          </cell>
          <cell r="Z48">
            <v>0</v>
          </cell>
          <cell r="AA48">
            <v>0</v>
          </cell>
          <cell r="AB48">
            <v>0</v>
          </cell>
          <cell r="AC48">
            <v>0</v>
          </cell>
          <cell r="AD48">
            <v>0</v>
          </cell>
        </row>
        <row r="49">
          <cell r="N49">
            <v>40</v>
          </cell>
          <cell r="O49">
            <v>0</v>
          </cell>
          <cell r="P49">
            <v>0</v>
          </cell>
          <cell r="Q49">
            <v>1</v>
          </cell>
          <cell r="R49">
            <v>0</v>
          </cell>
          <cell r="S49">
            <v>0</v>
          </cell>
          <cell r="T49">
            <v>0</v>
          </cell>
          <cell r="U49">
            <v>0</v>
          </cell>
          <cell r="W49">
            <v>1</v>
          </cell>
          <cell r="X49">
            <v>0</v>
          </cell>
          <cell r="Y49">
            <v>0</v>
          </cell>
          <cell r="Z49">
            <v>0</v>
          </cell>
          <cell r="AA49">
            <v>0</v>
          </cell>
          <cell r="AB49">
            <v>0</v>
          </cell>
          <cell r="AC49">
            <v>0</v>
          </cell>
          <cell r="AD49">
            <v>0</v>
          </cell>
        </row>
        <row r="50">
          <cell r="N50">
            <v>41</v>
          </cell>
          <cell r="O50" t="str">
            <v>EMS 4600059977 - Basic Cost</v>
          </cell>
          <cell r="P50">
            <v>43191</v>
          </cell>
          <cell r="Q50">
            <v>1</v>
          </cell>
          <cell r="R50">
            <v>1</v>
          </cell>
          <cell r="S50">
            <v>1</v>
          </cell>
          <cell r="T50" t="str">
            <v>EMS 4600059977 - Basic Cost</v>
          </cell>
          <cell r="U50">
            <v>41</v>
          </cell>
          <cell r="W50">
            <v>1</v>
          </cell>
          <cell r="X50">
            <v>0</v>
          </cell>
          <cell r="Y50">
            <v>0</v>
          </cell>
          <cell r="Z50">
            <v>0</v>
          </cell>
          <cell r="AA50">
            <v>0</v>
          </cell>
          <cell r="AB50">
            <v>0</v>
          </cell>
          <cell r="AC50">
            <v>0</v>
          </cell>
          <cell r="AD50">
            <v>0</v>
          </cell>
        </row>
        <row r="51">
          <cell r="N51">
            <v>42</v>
          </cell>
          <cell r="O51" t="str">
            <v>EMS 4600059977 - Approved Variations</v>
          </cell>
          <cell r="P51">
            <v>43191</v>
          </cell>
          <cell r="Q51">
            <v>1</v>
          </cell>
          <cell r="R51">
            <v>1</v>
          </cell>
          <cell r="S51">
            <v>1</v>
          </cell>
          <cell r="T51" t="str">
            <v>EMS 4600059977 - Approved Variations</v>
          </cell>
          <cell r="U51">
            <v>42</v>
          </cell>
          <cell r="W51">
            <v>0</v>
          </cell>
          <cell r="X51">
            <v>1</v>
          </cell>
          <cell r="Y51">
            <v>0</v>
          </cell>
          <cell r="Z51">
            <v>0</v>
          </cell>
          <cell r="AA51">
            <v>0</v>
          </cell>
          <cell r="AB51">
            <v>0</v>
          </cell>
          <cell r="AC51">
            <v>0</v>
          </cell>
          <cell r="AD51">
            <v>0</v>
          </cell>
        </row>
        <row r="52">
          <cell r="N52">
            <v>43</v>
          </cell>
          <cell r="O52" t="str">
            <v>HVAC PTM - Basic Cost</v>
          </cell>
          <cell r="P52">
            <v>43191</v>
          </cell>
          <cell r="Q52">
            <v>1</v>
          </cell>
          <cell r="R52">
            <v>1</v>
          </cell>
          <cell r="S52">
            <v>1</v>
          </cell>
          <cell r="T52" t="str">
            <v>HVAC PTM - Basic Cost</v>
          </cell>
          <cell r="U52">
            <v>43</v>
          </cell>
          <cell r="W52">
            <v>1</v>
          </cell>
          <cell r="X52">
            <v>0</v>
          </cell>
          <cell r="Y52">
            <v>0</v>
          </cell>
          <cell r="Z52">
            <v>0</v>
          </cell>
          <cell r="AA52">
            <v>0</v>
          </cell>
          <cell r="AB52">
            <v>0</v>
          </cell>
          <cell r="AC52">
            <v>0</v>
          </cell>
          <cell r="AD52">
            <v>0</v>
          </cell>
        </row>
        <row r="53">
          <cell r="N53">
            <v>44</v>
          </cell>
          <cell r="O53" t="str">
            <v>ES 4600009796 - Basic Cost</v>
          </cell>
          <cell r="P53">
            <v>43191</v>
          </cell>
          <cell r="Q53">
            <v>1</v>
          </cell>
          <cell r="R53">
            <v>1</v>
          </cell>
          <cell r="S53">
            <v>1</v>
          </cell>
          <cell r="T53" t="str">
            <v>ES 4600009796 - Basic Cost</v>
          </cell>
          <cell r="U53">
            <v>44</v>
          </cell>
          <cell r="W53">
            <v>1</v>
          </cell>
          <cell r="X53">
            <v>0</v>
          </cell>
          <cell r="Y53">
            <v>0</v>
          </cell>
          <cell r="Z53">
            <v>0</v>
          </cell>
          <cell r="AA53">
            <v>0</v>
          </cell>
          <cell r="AB53">
            <v>0</v>
          </cell>
          <cell r="AC53">
            <v>0</v>
          </cell>
          <cell r="AD53">
            <v>0</v>
          </cell>
        </row>
        <row r="54">
          <cell r="N54">
            <v>45</v>
          </cell>
          <cell r="O54" t="str">
            <v>DC BATTERIES PTM - Basic COST</v>
          </cell>
          <cell r="P54">
            <v>43191</v>
          </cell>
          <cell r="Q54">
            <v>1</v>
          </cell>
          <cell r="R54">
            <v>1</v>
          </cell>
          <cell r="S54">
            <v>1</v>
          </cell>
          <cell r="T54" t="str">
            <v>DC BATTERIES PTM - Basic COST</v>
          </cell>
          <cell r="U54">
            <v>45</v>
          </cell>
          <cell r="W54">
            <v>1</v>
          </cell>
          <cell r="X54">
            <v>0</v>
          </cell>
          <cell r="Y54">
            <v>0</v>
          </cell>
          <cell r="Z54">
            <v>0</v>
          </cell>
          <cell r="AA54">
            <v>0</v>
          </cell>
          <cell r="AB54">
            <v>0</v>
          </cell>
          <cell r="AC54">
            <v>0</v>
          </cell>
          <cell r="AD54">
            <v>0</v>
          </cell>
        </row>
        <row r="55">
          <cell r="N55">
            <v>46</v>
          </cell>
          <cell r="O55" t="str">
            <v xml:space="preserve"> ELECTRICAL SERVICES- Basic Cost</v>
          </cell>
          <cell r="P55">
            <v>43191</v>
          </cell>
          <cell r="Q55">
            <v>1</v>
          </cell>
          <cell r="R55">
            <v>1</v>
          </cell>
          <cell r="S55">
            <v>1</v>
          </cell>
          <cell r="T55" t="str">
            <v xml:space="preserve"> ELECTRICAL SERVICES- Basic Cost</v>
          </cell>
          <cell r="U55">
            <v>46</v>
          </cell>
          <cell r="W55">
            <v>1</v>
          </cell>
          <cell r="X55">
            <v>0</v>
          </cell>
          <cell r="Y55">
            <v>0</v>
          </cell>
          <cell r="Z55">
            <v>0</v>
          </cell>
          <cell r="AA55">
            <v>0</v>
          </cell>
          <cell r="AB55">
            <v>0</v>
          </cell>
          <cell r="AC55">
            <v>0</v>
          </cell>
          <cell r="AD55">
            <v>0</v>
          </cell>
        </row>
        <row r="56">
          <cell r="N56">
            <v>47</v>
          </cell>
          <cell r="O56" t="str">
            <v xml:space="preserve"> ELECTRICAL SERVICES- Approved Variations</v>
          </cell>
          <cell r="P56">
            <v>43191</v>
          </cell>
          <cell r="Q56">
            <v>1</v>
          </cell>
          <cell r="R56">
            <v>1</v>
          </cell>
          <cell r="S56">
            <v>1</v>
          </cell>
          <cell r="T56" t="str">
            <v xml:space="preserve"> ELECTRICAL SERVICES- Approved Variations</v>
          </cell>
          <cell r="U56">
            <v>47</v>
          </cell>
          <cell r="W56">
            <v>0</v>
          </cell>
          <cell r="X56">
            <v>1</v>
          </cell>
          <cell r="Y56">
            <v>0</v>
          </cell>
          <cell r="Z56">
            <v>0</v>
          </cell>
          <cell r="AA56">
            <v>0</v>
          </cell>
          <cell r="AB56">
            <v>0</v>
          </cell>
          <cell r="AC56">
            <v>0</v>
          </cell>
          <cell r="AD56">
            <v>0</v>
          </cell>
        </row>
        <row r="57">
          <cell r="N57">
            <v>48</v>
          </cell>
          <cell r="O57" t="str">
            <v>SCAFOLDING - Basic Cost</v>
          </cell>
          <cell r="P57">
            <v>43191</v>
          </cell>
          <cell r="Q57">
            <v>1</v>
          </cell>
          <cell r="R57">
            <v>1</v>
          </cell>
          <cell r="S57">
            <v>1</v>
          </cell>
          <cell r="T57" t="str">
            <v>SCAFOLDING - Basic Cost</v>
          </cell>
          <cell r="U57">
            <v>48</v>
          </cell>
          <cell r="W57">
            <v>1</v>
          </cell>
          <cell r="X57">
            <v>0</v>
          </cell>
          <cell r="Y57">
            <v>0</v>
          </cell>
          <cell r="Z57">
            <v>0</v>
          </cell>
          <cell r="AA57">
            <v>0</v>
          </cell>
          <cell r="AB57">
            <v>0</v>
          </cell>
          <cell r="AC57">
            <v>0</v>
          </cell>
          <cell r="AD57">
            <v>0</v>
          </cell>
        </row>
        <row r="58">
          <cell r="N58">
            <v>49</v>
          </cell>
          <cell r="O58" t="str">
            <v>SCAFOLDING - Approved Variations</v>
          </cell>
          <cell r="P58">
            <v>43191</v>
          </cell>
          <cell r="Q58">
            <v>1</v>
          </cell>
          <cell r="R58">
            <v>1</v>
          </cell>
          <cell r="S58">
            <v>1</v>
          </cell>
          <cell r="T58" t="str">
            <v>SCAFOLDING - Approved Variations</v>
          </cell>
          <cell r="U58">
            <v>49</v>
          </cell>
          <cell r="W58">
            <v>0</v>
          </cell>
          <cell r="X58">
            <v>1</v>
          </cell>
          <cell r="Y58">
            <v>0</v>
          </cell>
          <cell r="Z58">
            <v>0</v>
          </cell>
          <cell r="AA58">
            <v>0</v>
          </cell>
          <cell r="AB58">
            <v>0</v>
          </cell>
          <cell r="AC58">
            <v>0</v>
          </cell>
          <cell r="AD58">
            <v>0</v>
          </cell>
        </row>
        <row r="59">
          <cell r="N59">
            <v>50</v>
          </cell>
          <cell r="O59" t="str">
            <v>STEINMULLER - Basic Cost</v>
          </cell>
          <cell r="P59">
            <v>43191</v>
          </cell>
          <cell r="Q59">
            <v>1</v>
          </cell>
          <cell r="R59">
            <v>1</v>
          </cell>
          <cell r="S59">
            <v>1</v>
          </cell>
          <cell r="T59" t="str">
            <v>STEINMULLER - Basic Cost</v>
          </cell>
          <cell r="U59">
            <v>50</v>
          </cell>
          <cell r="W59">
            <v>1</v>
          </cell>
          <cell r="X59">
            <v>0</v>
          </cell>
          <cell r="Y59">
            <v>0</v>
          </cell>
          <cell r="Z59">
            <v>0</v>
          </cell>
          <cell r="AA59">
            <v>0</v>
          </cell>
          <cell r="AB59">
            <v>0</v>
          </cell>
          <cell r="AC59">
            <v>0</v>
          </cell>
          <cell r="AD59">
            <v>0</v>
          </cell>
        </row>
        <row r="60">
          <cell r="N60">
            <v>51</v>
          </cell>
          <cell r="O60" t="str">
            <v>STEINMULLER - Approved Variations</v>
          </cell>
          <cell r="P60">
            <v>43191</v>
          </cell>
          <cell r="Q60">
            <v>1</v>
          </cell>
          <cell r="R60">
            <v>1</v>
          </cell>
          <cell r="S60">
            <v>1</v>
          </cell>
          <cell r="T60" t="str">
            <v>STEINMULLER - Approved Variations</v>
          </cell>
          <cell r="U60">
            <v>51</v>
          </cell>
          <cell r="W60">
            <v>0</v>
          </cell>
          <cell r="X60">
            <v>1</v>
          </cell>
          <cell r="Y60">
            <v>0</v>
          </cell>
          <cell r="Z60">
            <v>0</v>
          </cell>
          <cell r="AA60">
            <v>0</v>
          </cell>
          <cell r="AB60">
            <v>0</v>
          </cell>
          <cell r="AC60">
            <v>0</v>
          </cell>
          <cell r="AD60">
            <v>0</v>
          </cell>
        </row>
        <row r="61">
          <cell r="N61">
            <v>52</v>
          </cell>
          <cell r="O61" t="str">
            <v>Unplaced Contract - Basic cost</v>
          </cell>
          <cell r="P61">
            <v>43617</v>
          </cell>
          <cell r="Q61">
            <v>1</v>
          </cell>
          <cell r="R61">
            <v>1</v>
          </cell>
          <cell r="S61">
            <v>1</v>
          </cell>
          <cell r="T61" t="str">
            <v>Unplaced Contract - Basic cost</v>
          </cell>
          <cell r="U61">
            <v>52</v>
          </cell>
          <cell r="W61">
            <v>1</v>
          </cell>
          <cell r="X61">
            <v>0</v>
          </cell>
          <cell r="Y61">
            <v>0</v>
          </cell>
          <cell r="Z61">
            <v>0</v>
          </cell>
          <cell r="AA61">
            <v>0</v>
          </cell>
          <cell r="AB61">
            <v>0</v>
          </cell>
          <cell r="AC61">
            <v>0</v>
          </cell>
          <cell r="AD61">
            <v>0</v>
          </cell>
        </row>
        <row r="62">
          <cell r="N62">
            <v>53</v>
          </cell>
          <cell r="O62" t="str">
            <v>Unplaced Contract 1 - Basic Cost</v>
          </cell>
          <cell r="P62">
            <v>43617</v>
          </cell>
          <cell r="Q62">
            <v>1</v>
          </cell>
          <cell r="R62">
            <v>1</v>
          </cell>
          <cell r="S62">
            <v>1</v>
          </cell>
          <cell r="T62" t="str">
            <v>Unplaced Contract 1 - Basic Cost</v>
          </cell>
          <cell r="U62">
            <v>53</v>
          </cell>
          <cell r="W62">
            <v>1</v>
          </cell>
          <cell r="X62">
            <v>0</v>
          </cell>
          <cell r="Y62">
            <v>0</v>
          </cell>
          <cell r="Z62">
            <v>0</v>
          </cell>
          <cell r="AA62">
            <v>0</v>
          </cell>
          <cell r="AB62">
            <v>0</v>
          </cell>
          <cell r="AC62">
            <v>0</v>
          </cell>
          <cell r="AD62">
            <v>0</v>
          </cell>
        </row>
        <row r="63">
          <cell r="N63">
            <v>54</v>
          </cell>
          <cell r="O63" t="str">
            <v>Unplaced Contract 2 - Basic Cost</v>
          </cell>
          <cell r="P63">
            <v>43617</v>
          </cell>
          <cell r="Q63">
            <v>1</v>
          </cell>
          <cell r="R63">
            <v>1</v>
          </cell>
          <cell r="S63">
            <v>1</v>
          </cell>
          <cell r="T63" t="str">
            <v>Unplaced Contract 2 - Basic Cost</v>
          </cell>
          <cell r="U63">
            <v>54</v>
          </cell>
          <cell r="W63">
            <v>1</v>
          </cell>
          <cell r="X63">
            <v>0</v>
          </cell>
          <cell r="Y63">
            <v>0</v>
          </cell>
          <cell r="Z63">
            <v>0</v>
          </cell>
          <cell r="AA63">
            <v>0</v>
          </cell>
          <cell r="AB63">
            <v>0</v>
          </cell>
          <cell r="AC63">
            <v>0</v>
          </cell>
          <cell r="AD63">
            <v>0</v>
          </cell>
        </row>
        <row r="64">
          <cell r="N64">
            <v>55</v>
          </cell>
          <cell r="O64" t="str">
            <v>Unplaced Contract 3 - Basic Cost</v>
          </cell>
          <cell r="P64">
            <v>43617</v>
          </cell>
          <cell r="Q64">
            <v>1</v>
          </cell>
          <cell r="R64">
            <v>1</v>
          </cell>
          <cell r="S64">
            <v>1</v>
          </cell>
          <cell r="T64" t="str">
            <v>Unplaced Contract 3 - Basic Cost</v>
          </cell>
          <cell r="U64">
            <v>55</v>
          </cell>
          <cell r="W64">
            <v>1</v>
          </cell>
          <cell r="X64">
            <v>0</v>
          </cell>
          <cell r="Y64">
            <v>0</v>
          </cell>
          <cell r="Z64">
            <v>0</v>
          </cell>
          <cell r="AA64">
            <v>0</v>
          </cell>
          <cell r="AB64">
            <v>0</v>
          </cell>
          <cell r="AC64">
            <v>0</v>
          </cell>
          <cell r="AD64">
            <v>0</v>
          </cell>
        </row>
        <row r="65">
          <cell r="N65">
            <v>56</v>
          </cell>
          <cell r="O65" t="str">
            <v>Unplaced Contract 4 - Basic Cost</v>
          </cell>
          <cell r="P65">
            <v>43617</v>
          </cell>
          <cell r="Q65">
            <v>1</v>
          </cell>
          <cell r="R65">
            <v>1</v>
          </cell>
          <cell r="S65">
            <v>1</v>
          </cell>
          <cell r="T65" t="str">
            <v>Unplaced Contract 4 - Basic Cost</v>
          </cell>
          <cell r="U65">
            <v>56</v>
          </cell>
          <cell r="W65">
            <v>1</v>
          </cell>
          <cell r="X65">
            <v>0</v>
          </cell>
          <cell r="Y65">
            <v>0</v>
          </cell>
          <cell r="Z65">
            <v>0</v>
          </cell>
          <cell r="AA65">
            <v>0</v>
          </cell>
          <cell r="AB65">
            <v>0</v>
          </cell>
          <cell r="AC65">
            <v>0</v>
          </cell>
          <cell r="AD65">
            <v>0</v>
          </cell>
        </row>
        <row r="66">
          <cell r="N66">
            <v>57</v>
          </cell>
          <cell r="O66" t="str">
            <v>Unplaced Contract 5 - Basic Cost</v>
          </cell>
          <cell r="P66">
            <v>43922</v>
          </cell>
          <cell r="Q66">
            <v>0</v>
          </cell>
          <cell r="R66">
            <v>1</v>
          </cell>
          <cell r="S66">
            <v>1</v>
          </cell>
          <cell r="T66" t="str">
            <v>Unplaced Contract 5 - Basic Cost</v>
          </cell>
          <cell r="U66">
            <v>57</v>
          </cell>
          <cell r="W66">
            <v>1</v>
          </cell>
          <cell r="X66">
            <v>0</v>
          </cell>
          <cell r="Y66">
            <v>0</v>
          </cell>
          <cell r="Z66">
            <v>0</v>
          </cell>
          <cell r="AA66">
            <v>0</v>
          </cell>
          <cell r="AB66">
            <v>0</v>
          </cell>
          <cell r="AC66">
            <v>0</v>
          </cell>
          <cell r="AD66">
            <v>0</v>
          </cell>
        </row>
        <row r="67">
          <cell r="N67">
            <v>58</v>
          </cell>
          <cell r="O67" t="str">
            <v>Unplaced Contract 6 - Basic Cost</v>
          </cell>
          <cell r="P67">
            <v>44075</v>
          </cell>
          <cell r="Q67">
            <v>0</v>
          </cell>
          <cell r="R67">
            <v>1</v>
          </cell>
          <cell r="S67">
            <v>1</v>
          </cell>
          <cell r="T67" t="str">
            <v>Unplaced Contract 6 - Basic Cost</v>
          </cell>
          <cell r="U67">
            <v>58</v>
          </cell>
          <cell r="W67">
            <v>1</v>
          </cell>
          <cell r="X67">
            <v>0</v>
          </cell>
          <cell r="Y67">
            <v>0</v>
          </cell>
          <cell r="Z67">
            <v>0</v>
          </cell>
          <cell r="AA67">
            <v>0</v>
          </cell>
          <cell r="AB67">
            <v>0</v>
          </cell>
          <cell r="AC67">
            <v>0</v>
          </cell>
          <cell r="AD67">
            <v>0</v>
          </cell>
        </row>
        <row r="68">
          <cell r="N68">
            <v>59</v>
          </cell>
          <cell r="O68">
            <v>0</v>
          </cell>
          <cell r="P68">
            <v>0</v>
          </cell>
          <cell r="Q68">
            <v>1</v>
          </cell>
          <cell r="R68">
            <v>0</v>
          </cell>
          <cell r="S68">
            <v>0</v>
          </cell>
          <cell r="T68">
            <v>0</v>
          </cell>
          <cell r="U68">
            <v>0</v>
          </cell>
          <cell r="W68">
            <v>1</v>
          </cell>
          <cell r="X68">
            <v>0</v>
          </cell>
          <cell r="Y68">
            <v>0</v>
          </cell>
          <cell r="Z68">
            <v>0</v>
          </cell>
          <cell r="AA68">
            <v>0</v>
          </cell>
          <cell r="AB68">
            <v>0</v>
          </cell>
          <cell r="AC68">
            <v>0</v>
          </cell>
          <cell r="AD68">
            <v>0</v>
          </cell>
        </row>
        <row r="69">
          <cell r="N69">
            <v>60</v>
          </cell>
          <cell r="O69">
            <v>0</v>
          </cell>
          <cell r="P69">
            <v>0</v>
          </cell>
          <cell r="Q69">
            <v>1</v>
          </cell>
          <cell r="R69">
            <v>0</v>
          </cell>
          <cell r="S69">
            <v>0</v>
          </cell>
          <cell r="T69">
            <v>0</v>
          </cell>
          <cell r="U69">
            <v>0</v>
          </cell>
          <cell r="W69">
            <v>1</v>
          </cell>
          <cell r="X69">
            <v>0</v>
          </cell>
          <cell r="Y69">
            <v>0</v>
          </cell>
          <cell r="Z69">
            <v>0</v>
          </cell>
          <cell r="AA69">
            <v>0</v>
          </cell>
          <cell r="AB69">
            <v>0</v>
          </cell>
          <cell r="AC69">
            <v>0</v>
          </cell>
          <cell r="AD69">
            <v>0</v>
          </cell>
        </row>
        <row r="70">
          <cell r="N70">
            <v>61</v>
          </cell>
          <cell r="O70">
            <v>0</v>
          </cell>
          <cell r="P70">
            <v>0</v>
          </cell>
          <cell r="Q70">
            <v>1</v>
          </cell>
          <cell r="R70">
            <v>0</v>
          </cell>
          <cell r="S70">
            <v>0</v>
          </cell>
          <cell r="T70">
            <v>0</v>
          </cell>
          <cell r="U70">
            <v>0</v>
          </cell>
          <cell r="W70">
            <v>1</v>
          </cell>
          <cell r="X70">
            <v>0</v>
          </cell>
          <cell r="Y70">
            <v>0</v>
          </cell>
          <cell r="Z70">
            <v>0</v>
          </cell>
          <cell r="AA70">
            <v>0</v>
          </cell>
          <cell r="AB70">
            <v>0</v>
          </cell>
          <cell r="AC70">
            <v>0</v>
          </cell>
          <cell r="AD70">
            <v>0</v>
          </cell>
        </row>
        <row r="71">
          <cell r="N71">
            <v>62</v>
          </cell>
          <cell r="O71">
            <v>0</v>
          </cell>
          <cell r="P71">
            <v>0</v>
          </cell>
          <cell r="Q71">
            <v>1</v>
          </cell>
          <cell r="R71">
            <v>0</v>
          </cell>
          <cell r="S71">
            <v>0</v>
          </cell>
          <cell r="T71">
            <v>0</v>
          </cell>
          <cell r="U71">
            <v>0</v>
          </cell>
          <cell r="W71">
            <v>1</v>
          </cell>
          <cell r="X71">
            <v>0</v>
          </cell>
          <cell r="Y71">
            <v>0</v>
          </cell>
          <cell r="Z71">
            <v>0</v>
          </cell>
          <cell r="AA71">
            <v>0</v>
          </cell>
          <cell r="AB71">
            <v>0</v>
          </cell>
          <cell r="AC71">
            <v>0</v>
          </cell>
          <cell r="AD71">
            <v>0</v>
          </cell>
        </row>
        <row r="72">
          <cell r="N72">
            <v>63</v>
          </cell>
          <cell r="O72">
            <v>0</v>
          </cell>
          <cell r="P72">
            <v>0</v>
          </cell>
          <cell r="Q72">
            <v>1</v>
          </cell>
          <cell r="R72">
            <v>0</v>
          </cell>
          <cell r="S72">
            <v>0</v>
          </cell>
          <cell r="T72">
            <v>0</v>
          </cell>
          <cell r="U72">
            <v>0</v>
          </cell>
          <cell r="W72">
            <v>1</v>
          </cell>
          <cell r="X72">
            <v>0</v>
          </cell>
          <cell r="Y72">
            <v>0</v>
          </cell>
          <cell r="Z72">
            <v>0</v>
          </cell>
          <cell r="AA72">
            <v>0</v>
          </cell>
          <cell r="AB72">
            <v>0</v>
          </cell>
          <cell r="AC72">
            <v>0</v>
          </cell>
          <cell r="AD72">
            <v>0</v>
          </cell>
        </row>
        <row r="73">
          <cell r="N73">
            <v>64</v>
          </cell>
          <cell r="O73">
            <v>0</v>
          </cell>
          <cell r="P73">
            <v>0</v>
          </cell>
          <cell r="Q73">
            <v>1</v>
          </cell>
          <cell r="R73">
            <v>0</v>
          </cell>
          <cell r="S73">
            <v>0</v>
          </cell>
          <cell r="T73">
            <v>0</v>
          </cell>
          <cell r="U73">
            <v>0</v>
          </cell>
          <cell r="W73">
            <v>1</v>
          </cell>
          <cell r="X73">
            <v>0</v>
          </cell>
          <cell r="Y73">
            <v>0</v>
          </cell>
          <cell r="Z73">
            <v>0</v>
          </cell>
          <cell r="AA73">
            <v>0</v>
          </cell>
          <cell r="AB73">
            <v>0</v>
          </cell>
          <cell r="AC73">
            <v>0</v>
          </cell>
          <cell r="AD73">
            <v>0</v>
          </cell>
        </row>
        <row r="74">
          <cell r="N74">
            <v>65</v>
          </cell>
          <cell r="O74">
            <v>0</v>
          </cell>
          <cell r="P74">
            <v>0</v>
          </cell>
          <cell r="Q74">
            <v>1</v>
          </cell>
          <cell r="R74">
            <v>0</v>
          </cell>
          <cell r="S74">
            <v>0</v>
          </cell>
          <cell r="T74">
            <v>0</v>
          </cell>
          <cell r="U74">
            <v>0</v>
          </cell>
          <cell r="W74">
            <v>1</v>
          </cell>
          <cell r="X74">
            <v>0</v>
          </cell>
          <cell r="Y74">
            <v>0</v>
          </cell>
          <cell r="Z74">
            <v>0</v>
          </cell>
          <cell r="AA74">
            <v>0</v>
          </cell>
          <cell r="AB74">
            <v>0</v>
          </cell>
          <cell r="AC74">
            <v>0</v>
          </cell>
          <cell r="AD74">
            <v>0</v>
          </cell>
        </row>
        <row r="75">
          <cell r="N75">
            <v>66</v>
          </cell>
          <cell r="O75">
            <v>0</v>
          </cell>
          <cell r="P75">
            <v>0</v>
          </cell>
          <cell r="Q75">
            <v>1</v>
          </cell>
          <cell r="R75">
            <v>0</v>
          </cell>
          <cell r="S75">
            <v>0</v>
          </cell>
          <cell r="T75">
            <v>0</v>
          </cell>
          <cell r="U75">
            <v>0</v>
          </cell>
          <cell r="W75">
            <v>1</v>
          </cell>
          <cell r="X75">
            <v>0</v>
          </cell>
          <cell r="Y75">
            <v>0</v>
          </cell>
          <cell r="Z75">
            <v>0</v>
          </cell>
          <cell r="AA75">
            <v>0</v>
          </cell>
          <cell r="AB75">
            <v>0</v>
          </cell>
          <cell r="AC75">
            <v>0</v>
          </cell>
          <cell r="AD75">
            <v>0</v>
          </cell>
        </row>
        <row r="76">
          <cell r="N76">
            <v>67</v>
          </cell>
          <cell r="O76">
            <v>0</v>
          </cell>
          <cell r="P76">
            <v>0</v>
          </cell>
          <cell r="Q76">
            <v>1</v>
          </cell>
          <cell r="R76">
            <v>0</v>
          </cell>
          <cell r="S76">
            <v>0</v>
          </cell>
          <cell r="T76">
            <v>0</v>
          </cell>
          <cell r="U76">
            <v>0</v>
          </cell>
          <cell r="W76">
            <v>1</v>
          </cell>
          <cell r="X76">
            <v>0</v>
          </cell>
          <cell r="Y76">
            <v>0</v>
          </cell>
          <cell r="Z76">
            <v>0</v>
          </cell>
          <cell r="AA76">
            <v>0</v>
          </cell>
          <cell r="AB76">
            <v>0</v>
          </cell>
          <cell r="AC76">
            <v>0</v>
          </cell>
          <cell r="AD76">
            <v>0</v>
          </cell>
        </row>
        <row r="77">
          <cell r="N77">
            <v>68</v>
          </cell>
          <cell r="O77">
            <v>0</v>
          </cell>
          <cell r="P77">
            <v>0</v>
          </cell>
          <cell r="Q77">
            <v>1</v>
          </cell>
          <cell r="R77">
            <v>0</v>
          </cell>
          <cell r="S77">
            <v>0</v>
          </cell>
          <cell r="T77">
            <v>0</v>
          </cell>
          <cell r="U77">
            <v>0</v>
          </cell>
          <cell r="W77">
            <v>1</v>
          </cell>
          <cell r="X77">
            <v>0</v>
          </cell>
          <cell r="Y77">
            <v>0</v>
          </cell>
          <cell r="Z77">
            <v>0</v>
          </cell>
          <cell r="AA77">
            <v>0</v>
          </cell>
          <cell r="AB77">
            <v>0</v>
          </cell>
          <cell r="AC77">
            <v>0</v>
          </cell>
          <cell r="AD77">
            <v>0</v>
          </cell>
        </row>
        <row r="78">
          <cell r="N78">
            <v>69</v>
          </cell>
          <cell r="O78">
            <v>0</v>
          </cell>
          <cell r="P78">
            <v>0</v>
          </cell>
          <cell r="Q78">
            <v>1</v>
          </cell>
          <cell r="R78">
            <v>0</v>
          </cell>
          <cell r="S78">
            <v>0</v>
          </cell>
          <cell r="T78">
            <v>0</v>
          </cell>
          <cell r="U78">
            <v>0</v>
          </cell>
          <cell r="W78">
            <v>1</v>
          </cell>
          <cell r="X78">
            <v>0</v>
          </cell>
          <cell r="Y78">
            <v>0</v>
          </cell>
          <cell r="Z78">
            <v>0</v>
          </cell>
          <cell r="AA78">
            <v>0</v>
          </cell>
          <cell r="AB78">
            <v>0</v>
          </cell>
          <cell r="AC78">
            <v>0</v>
          </cell>
          <cell r="AD78">
            <v>0</v>
          </cell>
        </row>
        <row r="79">
          <cell r="N79">
            <v>70</v>
          </cell>
          <cell r="O79">
            <v>0</v>
          </cell>
          <cell r="P79">
            <v>0</v>
          </cell>
          <cell r="Q79">
            <v>1</v>
          </cell>
          <cell r="R79">
            <v>0</v>
          </cell>
          <cell r="S79">
            <v>0</v>
          </cell>
          <cell r="T79">
            <v>0</v>
          </cell>
          <cell r="U79">
            <v>0</v>
          </cell>
          <cell r="W79">
            <v>1</v>
          </cell>
          <cell r="X79">
            <v>0</v>
          </cell>
          <cell r="Y79">
            <v>0</v>
          </cell>
          <cell r="Z79">
            <v>0</v>
          </cell>
          <cell r="AA79">
            <v>0</v>
          </cell>
          <cell r="AB79">
            <v>0</v>
          </cell>
          <cell r="AC79">
            <v>0</v>
          </cell>
          <cell r="AD79">
            <v>0</v>
          </cell>
        </row>
        <row r="80">
          <cell r="N80">
            <v>71</v>
          </cell>
          <cell r="O80">
            <v>0</v>
          </cell>
          <cell r="P80">
            <v>0</v>
          </cell>
          <cell r="Q80">
            <v>1</v>
          </cell>
          <cell r="R80">
            <v>0</v>
          </cell>
          <cell r="S80">
            <v>0</v>
          </cell>
          <cell r="T80">
            <v>0</v>
          </cell>
          <cell r="U80">
            <v>0</v>
          </cell>
          <cell r="W80">
            <v>1</v>
          </cell>
          <cell r="X80">
            <v>0</v>
          </cell>
          <cell r="Y80">
            <v>0</v>
          </cell>
          <cell r="Z80">
            <v>0</v>
          </cell>
          <cell r="AA80">
            <v>0</v>
          </cell>
          <cell r="AB80">
            <v>0</v>
          </cell>
          <cell r="AC80">
            <v>0</v>
          </cell>
          <cell r="AD80">
            <v>0</v>
          </cell>
        </row>
        <row r="81">
          <cell r="N81">
            <v>72</v>
          </cell>
          <cell r="O81">
            <v>0</v>
          </cell>
          <cell r="P81">
            <v>0</v>
          </cell>
          <cell r="Q81">
            <v>1</v>
          </cell>
          <cell r="R81">
            <v>0</v>
          </cell>
          <cell r="S81">
            <v>0</v>
          </cell>
          <cell r="T81">
            <v>0</v>
          </cell>
          <cell r="U81">
            <v>0</v>
          </cell>
          <cell r="W81">
            <v>1</v>
          </cell>
          <cell r="X81">
            <v>0</v>
          </cell>
          <cell r="Y81">
            <v>0</v>
          </cell>
          <cell r="Z81">
            <v>0</v>
          </cell>
          <cell r="AA81">
            <v>0</v>
          </cell>
          <cell r="AB81">
            <v>0</v>
          </cell>
          <cell r="AC81">
            <v>0</v>
          </cell>
          <cell r="AD81">
            <v>0</v>
          </cell>
        </row>
        <row r="82">
          <cell r="N82">
            <v>73</v>
          </cell>
          <cell r="O82">
            <v>0</v>
          </cell>
          <cell r="P82">
            <v>0</v>
          </cell>
          <cell r="Q82">
            <v>1</v>
          </cell>
          <cell r="R82">
            <v>0</v>
          </cell>
          <cell r="S82">
            <v>0</v>
          </cell>
          <cell r="T82">
            <v>0</v>
          </cell>
          <cell r="U82">
            <v>0</v>
          </cell>
          <cell r="W82">
            <v>1</v>
          </cell>
          <cell r="X82">
            <v>0</v>
          </cell>
          <cell r="Y82">
            <v>0</v>
          </cell>
          <cell r="Z82">
            <v>0</v>
          </cell>
          <cell r="AA82">
            <v>0</v>
          </cell>
          <cell r="AB82">
            <v>0</v>
          </cell>
          <cell r="AC82">
            <v>0</v>
          </cell>
          <cell r="AD82">
            <v>0</v>
          </cell>
        </row>
        <row r="83">
          <cell r="N83">
            <v>74</v>
          </cell>
          <cell r="O83">
            <v>0</v>
          </cell>
          <cell r="P83">
            <v>0</v>
          </cell>
          <cell r="Q83">
            <v>1</v>
          </cell>
          <cell r="R83">
            <v>0</v>
          </cell>
          <cell r="S83">
            <v>0</v>
          </cell>
          <cell r="T83">
            <v>0</v>
          </cell>
          <cell r="U83">
            <v>0</v>
          </cell>
          <cell r="W83">
            <v>1</v>
          </cell>
          <cell r="X83">
            <v>0</v>
          </cell>
          <cell r="Y83">
            <v>0</v>
          </cell>
          <cell r="Z83">
            <v>0</v>
          </cell>
          <cell r="AA83">
            <v>0</v>
          </cell>
          <cell r="AB83">
            <v>0</v>
          </cell>
          <cell r="AC83">
            <v>0</v>
          </cell>
          <cell r="AD83">
            <v>0</v>
          </cell>
        </row>
        <row r="84">
          <cell r="N84">
            <v>75</v>
          </cell>
          <cell r="O84">
            <v>0</v>
          </cell>
          <cell r="P84">
            <v>0</v>
          </cell>
          <cell r="Q84">
            <v>1</v>
          </cell>
          <cell r="R84">
            <v>0</v>
          </cell>
          <cell r="S84">
            <v>0</v>
          </cell>
          <cell r="T84">
            <v>0</v>
          </cell>
          <cell r="U84">
            <v>0</v>
          </cell>
          <cell r="W84">
            <v>1</v>
          </cell>
          <cell r="X84">
            <v>0</v>
          </cell>
          <cell r="Y84">
            <v>0</v>
          </cell>
          <cell r="Z84">
            <v>0</v>
          </cell>
          <cell r="AA84">
            <v>0</v>
          </cell>
          <cell r="AB84">
            <v>0</v>
          </cell>
          <cell r="AC84">
            <v>0</v>
          </cell>
          <cell r="AD84">
            <v>0</v>
          </cell>
        </row>
        <row r="85">
          <cell r="N85">
            <v>76</v>
          </cell>
          <cell r="O85">
            <v>0</v>
          </cell>
          <cell r="P85">
            <v>0</v>
          </cell>
          <cell r="Q85">
            <v>1</v>
          </cell>
          <cell r="R85">
            <v>0</v>
          </cell>
          <cell r="S85">
            <v>0</v>
          </cell>
          <cell r="T85">
            <v>0</v>
          </cell>
          <cell r="U85">
            <v>0</v>
          </cell>
          <cell r="W85">
            <v>1</v>
          </cell>
          <cell r="X85">
            <v>0</v>
          </cell>
          <cell r="Y85">
            <v>0</v>
          </cell>
          <cell r="Z85">
            <v>0</v>
          </cell>
          <cell r="AA85">
            <v>0</v>
          </cell>
          <cell r="AB85">
            <v>0</v>
          </cell>
          <cell r="AC85">
            <v>0</v>
          </cell>
          <cell r="AD85">
            <v>0</v>
          </cell>
        </row>
        <row r="86">
          <cell r="N86">
            <v>77</v>
          </cell>
          <cell r="O86">
            <v>0</v>
          </cell>
          <cell r="P86">
            <v>0</v>
          </cell>
          <cell r="Q86">
            <v>1</v>
          </cell>
          <cell r="R86">
            <v>0</v>
          </cell>
          <cell r="S86">
            <v>0</v>
          </cell>
          <cell r="T86">
            <v>0</v>
          </cell>
          <cell r="U86">
            <v>0</v>
          </cell>
          <cell r="W86">
            <v>1</v>
          </cell>
          <cell r="X86">
            <v>0</v>
          </cell>
          <cell r="Y86">
            <v>0</v>
          </cell>
          <cell r="Z86">
            <v>0</v>
          </cell>
          <cell r="AA86">
            <v>0</v>
          </cell>
          <cell r="AB86">
            <v>0</v>
          </cell>
          <cell r="AC86">
            <v>0</v>
          </cell>
          <cell r="AD86">
            <v>0</v>
          </cell>
        </row>
        <row r="87">
          <cell r="N87">
            <v>78</v>
          </cell>
          <cell r="O87">
            <v>0</v>
          </cell>
          <cell r="P87">
            <v>0</v>
          </cell>
          <cell r="Q87">
            <v>1</v>
          </cell>
          <cell r="R87">
            <v>0</v>
          </cell>
          <cell r="S87">
            <v>0</v>
          </cell>
          <cell r="T87">
            <v>0</v>
          </cell>
          <cell r="U87">
            <v>0</v>
          </cell>
          <cell r="W87">
            <v>1</v>
          </cell>
          <cell r="X87">
            <v>0</v>
          </cell>
          <cell r="Y87">
            <v>0</v>
          </cell>
          <cell r="Z87">
            <v>0</v>
          </cell>
          <cell r="AA87">
            <v>0</v>
          </cell>
          <cell r="AB87">
            <v>0</v>
          </cell>
          <cell r="AC87">
            <v>0</v>
          </cell>
          <cell r="AD87">
            <v>0</v>
          </cell>
        </row>
        <row r="88">
          <cell r="N88">
            <v>79</v>
          </cell>
          <cell r="O88">
            <v>0</v>
          </cell>
          <cell r="P88">
            <v>0</v>
          </cell>
          <cell r="Q88">
            <v>1</v>
          </cell>
          <cell r="R88">
            <v>0</v>
          </cell>
          <cell r="S88">
            <v>0</v>
          </cell>
          <cell r="T88">
            <v>0</v>
          </cell>
          <cell r="U88">
            <v>0</v>
          </cell>
          <cell r="W88">
            <v>1</v>
          </cell>
          <cell r="X88">
            <v>0</v>
          </cell>
          <cell r="Y88">
            <v>0</v>
          </cell>
          <cell r="Z88">
            <v>0</v>
          </cell>
          <cell r="AA88">
            <v>0</v>
          </cell>
          <cell r="AB88">
            <v>0</v>
          </cell>
          <cell r="AC88">
            <v>0</v>
          </cell>
          <cell r="AD88">
            <v>0</v>
          </cell>
        </row>
        <row r="89">
          <cell r="N89">
            <v>80</v>
          </cell>
          <cell r="O89">
            <v>0</v>
          </cell>
          <cell r="P89">
            <v>0</v>
          </cell>
          <cell r="Q89">
            <v>1</v>
          </cell>
          <cell r="R89">
            <v>0</v>
          </cell>
          <cell r="S89">
            <v>0</v>
          </cell>
          <cell r="T89">
            <v>0</v>
          </cell>
          <cell r="U89">
            <v>0</v>
          </cell>
          <cell r="W89">
            <v>1</v>
          </cell>
          <cell r="X89">
            <v>0</v>
          </cell>
          <cell r="Y89">
            <v>0</v>
          </cell>
          <cell r="Z89">
            <v>0</v>
          </cell>
          <cell r="AA89">
            <v>0</v>
          </cell>
          <cell r="AB89">
            <v>0</v>
          </cell>
          <cell r="AC89">
            <v>0</v>
          </cell>
          <cell r="AD89">
            <v>0</v>
          </cell>
        </row>
        <row r="90">
          <cell r="N90">
            <v>81</v>
          </cell>
          <cell r="O90">
            <v>0</v>
          </cell>
          <cell r="P90">
            <v>0</v>
          </cell>
          <cell r="Q90">
            <v>1</v>
          </cell>
          <cell r="R90">
            <v>0</v>
          </cell>
          <cell r="S90">
            <v>0</v>
          </cell>
          <cell r="T90">
            <v>0</v>
          </cell>
          <cell r="U90">
            <v>0</v>
          </cell>
          <cell r="W90">
            <v>1</v>
          </cell>
          <cell r="X90">
            <v>0</v>
          </cell>
          <cell r="Y90">
            <v>0</v>
          </cell>
          <cell r="Z90">
            <v>0</v>
          </cell>
          <cell r="AA90">
            <v>0</v>
          </cell>
          <cell r="AB90">
            <v>0</v>
          </cell>
          <cell r="AC90">
            <v>0</v>
          </cell>
          <cell r="AD90">
            <v>0</v>
          </cell>
        </row>
        <row r="91">
          <cell r="N91">
            <v>82</v>
          </cell>
          <cell r="O91">
            <v>0</v>
          </cell>
          <cell r="P91">
            <v>0</v>
          </cell>
          <cell r="Q91">
            <v>1</v>
          </cell>
          <cell r="R91">
            <v>0</v>
          </cell>
          <cell r="S91">
            <v>0</v>
          </cell>
          <cell r="T91">
            <v>0</v>
          </cell>
          <cell r="U91">
            <v>0</v>
          </cell>
          <cell r="W91">
            <v>1</v>
          </cell>
          <cell r="X91">
            <v>0</v>
          </cell>
          <cell r="Y91">
            <v>0</v>
          </cell>
          <cell r="Z91">
            <v>0</v>
          </cell>
          <cell r="AA91">
            <v>0</v>
          </cell>
          <cell r="AB91">
            <v>0</v>
          </cell>
          <cell r="AC91">
            <v>0</v>
          </cell>
          <cell r="AD91">
            <v>0</v>
          </cell>
        </row>
        <row r="92">
          <cell r="N92">
            <v>83</v>
          </cell>
          <cell r="O92">
            <v>0</v>
          </cell>
          <cell r="P92">
            <v>0</v>
          </cell>
          <cell r="Q92">
            <v>1</v>
          </cell>
          <cell r="R92">
            <v>0</v>
          </cell>
          <cell r="S92">
            <v>0</v>
          </cell>
          <cell r="T92">
            <v>0</v>
          </cell>
          <cell r="U92">
            <v>0</v>
          </cell>
          <cell r="W92">
            <v>1</v>
          </cell>
          <cell r="X92">
            <v>0</v>
          </cell>
          <cell r="Y92">
            <v>0</v>
          </cell>
          <cell r="Z92">
            <v>0</v>
          </cell>
          <cell r="AA92">
            <v>0</v>
          </cell>
          <cell r="AB92">
            <v>0</v>
          </cell>
          <cell r="AC92">
            <v>0</v>
          </cell>
          <cell r="AD92">
            <v>0</v>
          </cell>
        </row>
        <row r="93">
          <cell r="N93">
            <v>84</v>
          </cell>
          <cell r="O93">
            <v>0</v>
          </cell>
          <cell r="P93">
            <v>0</v>
          </cell>
          <cell r="Q93">
            <v>1</v>
          </cell>
          <cell r="R93">
            <v>0</v>
          </cell>
          <cell r="S93">
            <v>0</v>
          </cell>
          <cell r="T93">
            <v>0</v>
          </cell>
          <cell r="U93">
            <v>0</v>
          </cell>
          <cell r="W93">
            <v>1</v>
          </cell>
          <cell r="X93">
            <v>0</v>
          </cell>
          <cell r="Y93">
            <v>0</v>
          </cell>
          <cell r="Z93">
            <v>0</v>
          </cell>
          <cell r="AA93">
            <v>0</v>
          </cell>
          <cell r="AB93">
            <v>0</v>
          </cell>
          <cell r="AC93">
            <v>0</v>
          </cell>
          <cell r="AD93">
            <v>0</v>
          </cell>
        </row>
        <row r="94">
          <cell r="N94">
            <v>85</v>
          </cell>
          <cell r="O94">
            <v>0</v>
          </cell>
          <cell r="P94">
            <v>0</v>
          </cell>
          <cell r="Q94">
            <v>1</v>
          </cell>
          <cell r="R94">
            <v>0</v>
          </cell>
          <cell r="S94">
            <v>0</v>
          </cell>
          <cell r="T94">
            <v>0</v>
          </cell>
          <cell r="U94">
            <v>0</v>
          </cell>
          <cell r="W94">
            <v>1</v>
          </cell>
          <cell r="X94">
            <v>0</v>
          </cell>
          <cell r="Y94">
            <v>0</v>
          </cell>
          <cell r="Z94">
            <v>0</v>
          </cell>
          <cell r="AA94">
            <v>0</v>
          </cell>
          <cell r="AB94">
            <v>0</v>
          </cell>
          <cell r="AC94">
            <v>0</v>
          </cell>
          <cell r="AD94">
            <v>0</v>
          </cell>
        </row>
        <row r="95">
          <cell r="N95">
            <v>86</v>
          </cell>
          <cell r="O95">
            <v>0</v>
          </cell>
          <cell r="P95">
            <v>0</v>
          </cell>
          <cell r="Q95">
            <v>1</v>
          </cell>
          <cell r="R95">
            <v>0</v>
          </cell>
          <cell r="S95">
            <v>0</v>
          </cell>
          <cell r="T95">
            <v>0</v>
          </cell>
          <cell r="U95">
            <v>0</v>
          </cell>
          <cell r="W95">
            <v>1</v>
          </cell>
          <cell r="X95">
            <v>0</v>
          </cell>
          <cell r="Y95">
            <v>0</v>
          </cell>
          <cell r="Z95">
            <v>0</v>
          </cell>
          <cell r="AA95">
            <v>0</v>
          </cell>
          <cell r="AB95">
            <v>0</v>
          </cell>
          <cell r="AC95">
            <v>0</v>
          </cell>
          <cell r="AD95">
            <v>0</v>
          </cell>
        </row>
        <row r="96">
          <cell r="N96">
            <v>87</v>
          </cell>
          <cell r="O96">
            <v>0</v>
          </cell>
          <cell r="P96">
            <v>0</v>
          </cell>
          <cell r="Q96">
            <v>1</v>
          </cell>
          <cell r="R96">
            <v>0</v>
          </cell>
          <cell r="S96">
            <v>0</v>
          </cell>
          <cell r="T96">
            <v>0</v>
          </cell>
          <cell r="U96">
            <v>0</v>
          </cell>
          <cell r="W96">
            <v>1</v>
          </cell>
          <cell r="X96">
            <v>0</v>
          </cell>
          <cell r="Y96">
            <v>0</v>
          </cell>
          <cell r="Z96">
            <v>0</v>
          </cell>
          <cell r="AA96">
            <v>0</v>
          </cell>
          <cell r="AB96">
            <v>0</v>
          </cell>
          <cell r="AC96">
            <v>0</v>
          </cell>
          <cell r="AD96">
            <v>0</v>
          </cell>
        </row>
        <row r="97">
          <cell r="N97">
            <v>88</v>
          </cell>
          <cell r="O97">
            <v>0</v>
          </cell>
          <cell r="P97">
            <v>0</v>
          </cell>
          <cell r="Q97">
            <v>1</v>
          </cell>
          <cell r="R97">
            <v>0</v>
          </cell>
          <cell r="S97">
            <v>0</v>
          </cell>
          <cell r="T97">
            <v>0</v>
          </cell>
          <cell r="U97">
            <v>0</v>
          </cell>
          <cell r="W97">
            <v>1</v>
          </cell>
          <cell r="X97">
            <v>0</v>
          </cell>
          <cell r="Y97">
            <v>0</v>
          </cell>
          <cell r="Z97">
            <v>0</v>
          </cell>
          <cell r="AA97">
            <v>0</v>
          </cell>
          <cell r="AB97">
            <v>0</v>
          </cell>
          <cell r="AC97">
            <v>0</v>
          </cell>
          <cell r="AD97">
            <v>0</v>
          </cell>
        </row>
        <row r="98">
          <cell r="N98">
            <v>89</v>
          </cell>
          <cell r="O98">
            <v>0</v>
          </cell>
          <cell r="P98">
            <v>0</v>
          </cell>
          <cell r="Q98">
            <v>1</v>
          </cell>
          <cell r="R98">
            <v>0</v>
          </cell>
          <cell r="S98">
            <v>0</v>
          </cell>
          <cell r="T98">
            <v>0</v>
          </cell>
          <cell r="U98">
            <v>0</v>
          </cell>
          <cell r="W98">
            <v>1</v>
          </cell>
          <cell r="X98">
            <v>0</v>
          </cell>
          <cell r="Y98">
            <v>0</v>
          </cell>
          <cell r="Z98">
            <v>0</v>
          </cell>
          <cell r="AA98">
            <v>0</v>
          </cell>
          <cell r="AB98">
            <v>0</v>
          </cell>
          <cell r="AC98">
            <v>0</v>
          </cell>
          <cell r="AD98">
            <v>0</v>
          </cell>
        </row>
        <row r="99">
          <cell r="N99">
            <v>90</v>
          </cell>
          <cell r="O99">
            <v>0</v>
          </cell>
          <cell r="P99">
            <v>0</v>
          </cell>
          <cell r="Q99">
            <v>1</v>
          </cell>
          <cell r="R99">
            <v>0</v>
          </cell>
          <cell r="S99">
            <v>0</v>
          </cell>
          <cell r="T99">
            <v>0</v>
          </cell>
          <cell r="U99">
            <v>0</v>
          </cell>
          <cell r="W99">
            <v>1</v>
          </cell>
          <cell r="X99">
            <v>0</v>
          </cell>
          <cell r="Y99">
            <v>0</v>
          </cell>
          <cell r="Z99">
            <v>0</v>
          </cell>
          <cell r="AA99">
            <v>0</v>
          </cell>
          <cell r="AB99">
            <v>0</v>
          </cell>
          <cell r="AC99">
            <v>0</v>
          </cell>
          <cell r="AD99">
            <v>0</v>
          </cell>
        </row>
        <row r="100">
          <cell r="N100">
            <v>91</v>
          </cell>
          <cell r="O100">
            <v>0</v>
          </cell>
          <cell r="P100">
            <v>0</v>
          </cell>
          <cell r="Q100">
            <v>1</v>
          </cell>
          <cell r="R100">
            <v>0</v>
          </cell>
          <cell r="S100">
            <v>0</v>
          </cell>
          <cell r="T100">
            <v>0</v>
          </cell>
          <cell r="U100">
            <v>0</v>
          </cell>
          <cell r="W100">
            <v>1</v>
          </cell>
          <cell r="X100">
            <v>0</v>
          </cell>
          <cell r="Y100">
            <v>0</v>
          </cell>
          <cell r="Z100">
            <v>0</v>
          </cell>
          <cell r="AA100">
            <v>0</v>
          </cell>
          <cell r="AB100">
            <v>0</v>
          </cell>
          <cell r="AC100">
            <v>0</v>
          </cell>
          <cell r="AD100">
            <v>0</v>
          </cell>
        </row>
        <row r="101">
          <cell r="N101">
            <v>92</v>
          </cell>
          <cell r="O101">
            <v>0</v>
          </cell>
          <cell r="P101">
            <v>0</v>
          </cell>
          <cell r="Q101">
            <v>1</v>
          </cell>
          <cell r="R101">
            <v>0</v>
          </cell>
          <cell r="S101">
            <v>0</v>
          </cell>
          <cell r="T101">
            <v>0</v>
          </cell>
          <cell r="U101">
            <v>0</v>
          </cell>
          <cell r="W101">
            <v>1</v>
          </cell>
          <cell r="X101">
            <v>0</v>
          </cell>
          <cell r="Y101">
            <v>0</v>
          </cell>
          <cell r="Z101">
            <v>0</v>
          </cell>
          <cell r="AA101">
            <v>0</v>
          </cell>
          <cell r="AB101">
            <v>0</v>
          </cell>
          <cell r="AC101">
            <v>0</v>
          </cell>
          <cell r="AD101">
            <v>0</v>
          </cell>
        </row>
        <row r="102">
          <cell r="N102">
            <v>93</v>
          </cell>
          <cell r="O102">
            <v>0</v>
          </cell>
          <cell r="P102">
            <v>0</v>
          </cell>
          <cell r="Q102">
            <v>1</v>
          </cell>
          <cell r="R102">
            <v>0</v>
          </cell>
          <cell r="S102">
            <v>0</v>
          </cell>
          <cell r="T102">
            <v>0</v>
          </cell>
          <cell r="U102">
            <v>0</v>
          </cell>
          <cell r="W102">
            <v>1</v>
          </cell>
          <cell r="X102">
            <v>0</v>
          </cell>
          <cell r="Y102">
            <v>0</v>
          </cell>
          <cell r="Z102">
            <v>0</v>
          </cell>
          <cell r="AA102">
            <v>0</v>
          </cell>
          <cell r="AB102">
            <v>0</v>
          </cell>
          <cell r="AC102">
            <v>0</v>
          </cell>
          <cell r="AD102">
            <v>0</v>
          </cell>
        </row>
        <row r="103">
          <cell r="N103">
            <v>94</v>
          </cell>
          <cell r="O103">
            <v>0</v>
          </cell>
          <cell r="P103">
            <v>0</v>
          </cell>
          <cell r="Q103">
            <v>1</v>
          </cell>
          <cell r="R103">
            <v>0</v>
          </cell>
          <cell r="S103">
            <v>0</v>
          </cell>
          <cell r="T103">
            <v>0</v>
          </cell>
          <cell r="U103">
            <v>0</v>
          </cell>
          <cell r="W103">
            <v>1</v>
          </cell>
          <cell r="X103">
            <v>0</v>
          </cell>
          <cell r="Y103">
            <v>0</v>
          </cell>
          <cell r="Z103">
            <v>0</v>
          </cell>
          <cell r="AA103">
            <v>0</v>
          </cell>
          <cell r="AB103">
            <v>0</v>
          </cell>
          <cell r="AC103">
            <v>0</v>
          </cell>
          <cell r="AD103">
            <v>0</v>
          </cell>
        </row>
        <row r="104">
          <cell r="N104">
            <v>95</v>
          </cell>
          <cell r="O104">
            <v>0</v>
          </cell>
          <cell r="P104">
            <v>0</v>
          </cell>
          <cell r="Q104">
            <v>1</v>
          </cell>
          <cell r="R104">
            <v>0</v>
          </cell>
          <cell r="S104">
            <v>0</v>
          </cell>
          <cell r="T104">
            <v>0</v>
          </cell>
          <cell r="U104">
            <v>0</v>
          </cell>
          <cell r="W104">
            <v>1</v>
          </cell>
          <cell r="X104">
            <v>0</v>
          </cell>
          <cell r="Y104">
            <v>0</v>
          </cell>
          <cell r="Z104">
            <v>0</v>
          </cell>
          <cell r="AA104">
            <v>0</v>
          </cell>
          <cell r="AB104">
            <v>0</v>
          </cell>
          <cell r="AC104">
            <v>0</v>
          </cell>
          <cell r="AD104">
            <v>0</v>
          </cell>
        </row>
        <row r="105">
          <cell r="N105">
            <v>96</v>
          </cell>
          <cell r="O105">
            <v>0</v>
          </cell>
          <cell r="P105">
            <v>0</v>
          </cell>
          <cell r="Q105">
            <v>1</v>
          </cell>
          <cell r="R105">
            <v>0</v>
          </cell>
          <cell r="S105">
            <v>0</v>
          </cell>
          <cell r="T105">
            <v>0</v>
          </cell>
          <cell r="U105">
            <v>0</v>
          </cell>
          <cell r="W105">
            <v>1</v>
          </cell>
          <cell r="X105">
            <v>0</v>
          </cell>
          <cell r="Y105">
            <v>0</v>
          </cell>
          <cell r="Z105">
            <v>0</v>
          </cell>
          <cell r="AA105">
            <v>0</v>
          </cell>
          <cell r="AB105">
            <v>0</v>
          </cell>
          <cell r="AC105">
            <v>0</v>
          </cell>
          <cell r="AD105">
            <v>0</v>
          </cell>
        </row>
        <row r="106">
          <cell r="N106">
            <v>97</v>
          </cell>
          <cell r="O106">
            <v>0</v>
          </cell>
          <cell r="P106">
            <v>0</v>
          </cell>
          <cell r="Q106">
            <v>1</v>
          </cell>
          <cell r="R106">
            <v>0</v>
          </cell>
          <cell r="S106">
            <v>0</v>
          </cell>
          <cell r="T106">
            <v>0</v>
          </cell>
          <cell r="U106">
            <v>0</v>
          </cell>
          <cell r="W106">
            <v>1</v>
          </cell>
          <cell r="X106">
            <v>0</v>
          </cell>
          <cell r="Y106">
            <v>0</v>
          </cell>
          <cell r="Z106">
            <v>0</v>
          </cell>
          <cell r="AA106">
            <v>0</v>
          </cell>
          <cell r="AB106">
            <v>0</v>
          </cell>
          <cell r="AC106">
            <v>0</v>
          </cell>
          <cell r="AD106">
            <v>0</v>
          </cell>
        </row>
        <row r="107">
          <cell r="N107">
            <v>98</v>
          </cell>
          <cell r="O107">
            <v>0</v>
          </cell>
          <cell r="P107">
            <v>0</v>
          </cell>
          <cell r="Q107">
            <v>1</v>
          </cell>
          <cell r="R107">
            <v>0</v>
          </cell>
          <cell r="S107">
            <v>0</v>
          </cell>
          <cell r="T107">
            <v>0</v>
          </cell>
          <cell r="U107">
            <v>0</v>
          </cell>
          <cell r="W107">
            <v>1</v>
          </cell>
          <cell r="X107">
            <v>0</v>
          </cell>
          <cell r="Y107">
            <v>0</v>
          </cell>
          <cell r="Z107">
            <v>0</v>
          </cell>
          <cell r="AA107">
            <v>0</v>
          </cell>
          <cell r="AB107">
            <v>0</v>
          </cell>
          <cell r="AC107">
            <v>0</v>
          </cell>
          <cell r="AD107">
            <v>0</v>
          </cell>
        </row>
        <row r="108">
          <cell r="N108">
            <v>99</v>
          </cell>
          <cell r="O108">
            <v>0</v>
          </cell>
          <cell r="P108">
            <v>0</v>
          </cell>
          <cell r="Q108">
            <v>1</v>
          </cell>
          <cell r="R108">
            <v>0</v>
          </cell>
          <cell r="S108">
            <v>0</v>
          </cell>
          <cell r="T108">
            <v>0</v>
          </cell>
          <cell r="U108">
            <v>0</v>
          </cell>
          <cell r="W108">
            <v>1</v>
          </cell>
          <cell r="X108">
            <v>0</v>
          </cell>
          <cell r="Y108">
            <v>0</v>
          </cell>
          <cell r="Z108">
            <v>0</v>
          </cell>
          <cell r="AA108">
            <v>0</v>
          </cell>
          <cell r="AB108">
            <v>0</v>
          </cell>
          <cell r="AC108">
            <v>0</v>
          </cell>
          <cell r="AD108">
            <v>0</v>
          </cell>
        </row>
        <row r="109">
          <cell r="N109">
            <v>100</v>
          </cell>
          <cell r="O109">
            <v>0</v>
          </cell>
          <cell r="P109">
            <v>0</v>
          </cell>
          <cell r="Q109">
            <v>1</v>
          </cell>
          <cell r="R109">
            <v>0</v>
          </cell>
          <cell r="S109">
            <v>0</v>
          </cell>
          <cell r="T109">
            <v>0</v>
          </cell>
          <cell r="U109">
            <v>0</v>
          </cell>
          <cell r="W109">
            <v>1</v>
          </cell>
          <cell r="X109">
            <v>0</v>
          </cell>
          <cell r="Y109">
            <v>0</v>
          </cell>
          <cell r="Z109">
            <v>0</v>
          </cell>
          <cell r="AA109">
            <v>0</v>
          </cell>
          <cell r="AB109">
            <v>0</v>
          </cell>
          <cell r="AC109">
            <v>0</v>
          </cell>
          <cell r="AD109">
            <v>0</v>
          </cell>
        </row>
        <row r="110">
          <cell r="N110">
            <v>101</v>
          </cell>
          <cell r="O110">
            <v>0</v>
          </cell>
          <cell r="P110">
            <v>0</v>
          </cell>
          <cell r="Q110">
            <v>1</v>
          </cell>
          <cell r="R110">
            <v>0</v>
          </cell>
          <cell r="S110">
            <v>0</v>
          </cell>
          <cell r="T110">
            <v>0</v>
          </cell>
          <cell r="U110">
            <v>0</v>
          </cell>
          <cell r="W110">
            <v>1</v>
          </cell>
          <cell r="X110">
            <v>0</v>
          </cell>
          <cell r="Y110">
            <v>0</v>
          </cell>
          <cell r="Z110">
            <v>0</v>
          </cell>
          <cell r="AA110">
            <v>0</v>
          </cell>
          <cell r="AB110">
            <v>0</v>
          </cell>
          <cell r="AC110">
            <v>0</v>
          </cell>
          <cell r="AD110">
            <v>0</v>
          </cell>
        </row>
        <row r="111">
          <cell r="N111">
            <v>102</v>
          </cell>
          <cell r="O111">
            <v>0</v>
          </cell>
          <cell r="P111">
            <v>0</v>
          </cell>
          <cell r="Q111">
            <v>1</v>
          </cell>
          <cell r="R111">
            <v>0</v>
          </cell>
          <cell r="S111">
            <v>0</v>
          </cell>
          <cell r="T111">
            <v>0</v>
          </cell>
          <cell r="U111">
            <v>0</v>
          </cell>
          <cell r="W111">
            <v>1</v>
          </cell>
          <cell r="X111">
            <v>0</v>
          </cell>
          <cell r="Y111">
            <v>0</v>
          </cell>
          <cell r="Z111">
            <v>0</v>
          </cell>
          <cell r="AA111">
            <v>0</v>
          </cell>
          <cell r="AB111">
            <v>0</v>
          </cell>
          <cell r="AC111">
            <v>0</v>
          </cell>
          <cell r="AD111">
            <v>0</v>
          </cell>
        </row>
        <row r="112">
          <cell r="N112">
            <v>103</v>
          </cell>
          <cell r="O112">
            <v>0</v>
          </cell>
          <cell r="P112">
            <v>0</v>
          </cell>
          <cell r="Q112">
            <v>1</v>
          </cell>
          <cell r="R112">
            <v>0</v>
          </cell>
          <cell r="S112">
            <v>0</v>
          </cell>
          <cell r="T112">
            <v>0</v>
          </cell>
          <cell r="U112">
            <v>0</v>
          </cell>
          <cell r="W112">
            <v>1</v>
          </cell>
          <cell r="X112">
            <v>0</v>
          </cell>
          <cell r="Y112">
            <v>0</v>
          </cell>
          <cell r="Z112">
            <v>0</v>
          </cell>
          <cell r="AA112">
            <v>0</v>
          </cell>
          <cell r="AB112">
            <v>0</v>
          </cell>
          <cell r="AC112">
            <v>0</v>
          </cell>
          <cell r="AD112">
            <v>0</v>
          </cell>
        </row>
        <row r="113">
          <cell r="N113">
            <v>104</v>
          </cell>
          <cell r="O113">
            <v>0</v>
          </cell>
          <cell r="P113">
            <v>0</v>
          </cell>
          <cell r="Q113">
            <v>1</v>
          </cell>
          <cell r="R113">
            <v>0</v>
          </cell>
          <cell r="S113">
            <v>0</v>
          </cell>
          <cell r="T113">
            <v>0</v>
          </cell>
          <cell r="U113">
            <v>0</v>
          </cell>
          <cell r="W113">
            <v>1</v>
          </cell>
          <cell r="X113">
            <v>0</v>
          </cell>
          <cell r="Y113">
            <v>0</v>
          </cell>
          <cell r="Z113">
            <v>0</v>
          </cell>
          <cell r="AA113">
            <v>0</v>
          </cell>
          <cell r="AB113">
            <v>0</v>
          </cell>
          <cell r="AC113">
            <v>0</v>
          </cell>
          <cell r="AD113">
            <v>0</v>
          </cell>
        </row>
        <row r="114">
          <cell r="N114">
            <v>105</v>
          </cell>
          <cell r="O114">
            <v>0</v>
          </cell>
          <cell r="P114">
            <v>0</v>
          </cell>
          <cell r="Q114">
            <v>1</v>
          </cell>
          <cell r="R114">
            <v>0</v>
          </cell>
          <cell r="S114">
            <v>0</v>
          </cell>
          <cell r="T114">
            <v>0</v>
          </cell>
          <cell r="U114">
            <v>0</v>
          </cell>
          <cell r="W114">
            <v>1</v>
          </cell>
          <cell r="X114">
            <v>0</v>
          </cell>
          <cell r="Y114">
            <v>0</v>
          </cell>
          <cell r="Z114">
            <v>0</v>
          </cell>
          <cell r="AA114">
            <v>0</v>
          </cell>
          <cell r="AB114">
            <v>0</v>
          </cell>
          <cell r="AC114">
            <v>0</v>
          </cell>
          <cell r="AD114">
            <v>0</v>
          </cell>
        </row>
        <row r="115">
          <cell r="N115">
            <v>106</v>
          </cell>
          <cell r="O115">
            <v>0</v>
          </cell>
          <cell r="P115">
            <v>0</v>
          </cell>
          <cell r="Q115">
            <v>1</v>
          </cell>
          <cell r="R115">
            <v>0</v>
          </cell>
          <cell r="S115">
            <v>0</v>
          </cell>
          <cell r="T115">
            <v>0</v>
          </cell>
          <cell r="U115">
            <v>0</v>
          </cell>
          <cell r="W115">
            <v>1</v>
          </cell>
          <cell r="X115">
            <v>0</v>
          </cell>
          <cell r="Y115">
            <v>0</v>
          </cell>
          <cell r="Z115">
            <v>0</v>
          </cell>
          <cell r="AA115">
            <v>0</v>
          </cell>
          <cell r="AB115">
            <v>0</v>
          </cell>
          <cell r="AC115">
            <v>0</v>
          </cell>
          <cell r="AD115">
            <v>0</v>
          </cell>
        </row>
        <row r="116">
          <cell r="N116">
            <v>107</v>
          </cell>
          <cell r="O116">
            <v>0</v>
          </cell>
          <cell r="P116">
            <v>0</v>
          </cell>
          <cell r="Q116">
            <v>1</v>
          </cell>
          <cell r="R116">
            <v>0</v>
          </cell>
          <cell r="S116">
            <v>0</v>
          </cell>
          <cell r="T116">
            <v>0</v>
          </cell>
          <cell r="U116">
            <v>0</v>
          </cell>
          <cell r="W116">
            <v>1</v>
          </cell>
          <cell r="X116">
            <v>0</v>
          </cell>
          <cell r="Y116">
            <v>0</v>
          </cell>
          <cell r="Z116">
            <v>0</v>
          </cell>
          <cell r="AA116">
            <v>0</v>
          </cell>
          <cell r="AB116">
            <v>0</v>
          </cell>
          <cell r="AC116">
            <v>0</v>
          </cell>
          <cell r="AD116">
            <v>0</v>
          </cell>
        </row>
        <row r="117">
          <cell r="N117">
            <v>108</v>
          </cell>
          <cell r="O117">
            <v>0</v>
          </cell>
          <cell r="P117">
            <v>0</v>
          </cell>
          <cell r="Q117">
            <v>1</v>
          </cell>
          <cell r="R117">
            <v>0</v>
          </cell>
          <cell r="S117">
            <v>0</v>
          </cell>
          <cell r="T117">
            <v>0</v>
          </cell>
          <cell r="U117">
            <v>0</v>
          </cell>
          <cell r="W117">
            <v>1</v>
          </cell>
          <cell r="X117">
            <v>0</v>
          </cell>
          <cell r="Y117">
            <v>0</v>
          </cell>
          <cell r="Z117">
            <v>0</v>
          </cell>
          <cell r="AA117">
            <v>0</v>
          </cell>
          <cell r="AB117">
            <v>0</v>
          </cell>
          <cell r="AC117">
            <v>0</v>
          </cell>
          <cell r="AD117">
            <v>0</v>
          </cell>
        </row>
        <row r="118">
          <cell r="N118">
            <v>109</v>
          </cell>
          <cell r="O118">
            <v>0</v>
          </cell>
          <cell r="P118">
            <v>0</v>
          </cell>
          <cell r="Q118">
            <v>1</v>
          </cell>
          <cell r="R118">
            <v>0</v>
          </cell>
          <cell r="S118">
            <v>0</v>
          </cell>
          <cell r="T118">
            <v>0</v>
          </cell>
          <cell r="U118">
            <v>0</v>
          </cell>
          <cell r="W118">
            <v>1</v>
          </cell>
          <cell r="X118">
            <v>0</v>
          </cell>
          <cell r="Y118">
            <v>0</v>
          </cell>
          <cell r="Z118">
            <v>0</v>
          </cell>
          <cell r="AA118">
            <v>0</v>
          </cell>
          <cell r="AB118">
            <v>0</v>
          </cell>
          <cell r="AC118">
            <v>0</v>
          </cell>
          <cell r="AD118">
            <v>0</v>
          </cell>
        </row>
        <row r="119">
          <cell r="N119">
            <v>110</v>
          </cell>
          <cell r="O119">
            <v>0</v>
          </cell>
          <cell r="P119">
            <v>0</v>
          </cell>
          <cell r="Q119">
            <v>1</v>
          </cell>
          <cell r="R119">
            <v>0</v>
          </cell>
          <cell r="S119">
            <v>0</v>
          </cell>
          <cell r="T119">
            <v>0</v>
          </cell>
          <cell r="U119">
            <v>0</v>
          </cell>
          <cell r="W119">
            <v>1</v>
          </cell>
          <cell r="X119">
            <v>0</v>
          </cell>
          <cell r="Y119">
            <v>0</v>
          </cell>
          <cell r="Z119">
            <v>0</v>
          </cell>
          <cell r="AA119">
            <v>0</v>
          </cell>
          <cell r="AB119">
            <v>0</v>
          </cell>
          <cell r="AC119">
            <v>0</v>
          </cell>
          <cell r="AD119">
            <v>0</v>
          </cell>
        </row>
        <row r="120">
          <cell r="N120">
            <v>111</v>
          </cell>
          <cell r="O120">
            <v>0</v>
          </cell>
          <cell r="P120">
            <v>0</v>
          </cell>
          <cell r="Q120">
            <v>1</v>
          </cell>
          <cell r="R120">
            <v>0</v>
          </cell>
          <cell r="S120">
            <v>0</v>
          </cell>
          <cell r="T120">
            <v>0</v>
          </cell>
          <cell r="U120">
            <v>0</v>
          </cell>
          <cell r="W120">
            <v>1</v>
          </cell>
          <cell r="X120">
            <v>0</v>
          </cell>
          <cell r="Y120">
            <v>0</v>
          </cell>
          <cell r="Z120">
            <v>0</v>
          </cell>
          <cell r="AA120">
            <v>0</v>
          </cell>
          <cell r="AB120">
            <v>0</v>
          </cell>
          <cell r="AC120">
            <v>0</v>
          </cell>
          <cell r="AD120">
            <v>0</v>
          </cell>
        </row>
        <row r="121">
          <cell r="N121">
            <v>112</v>
          </cell>
          <cell r="O121">
            <v>0</v>
          </cell>
          <cell r="P121">
            <v>0</v>
          </cell>
          <cell r="Q121">
            <v>1</v>
          </cell>
          <cell r="R121">
            <v>0</v>
          </cell>
          <cell r="S121">
            <v>0</v>
          </cell>
          <cell r="T121">
            <v>0</v>
          </cell>
          <cell r="U121">
            <v>0</v>
          </cell>
          <cell r="W121">
            <v>1</v>
          </cell>
          <cell r="X121">
            <v>0</v>
          </cell>
          <cell r="Y121">
            <v>0</v>
          </cell>
          <cell r="Z121">
            <v>0</v>
          </cell>
          <cell r="AA121">
            <v>0</v>
          </cell>
          <cell r="AB121">
            <v>0</v>
          </cell>
          <cell r="AC121">
            <v>0</v>
          </cell>
          <cell r="AD121">
            <v>0</v>
          </cell>
        </row>
        <row r="122">
          <cell r="N122">
            <v>113</v>
          </cell>
          <cell r="O122">
            <v>0</v>
          </cell>
          <cell r="P122">
            <v>0</v>
          </cell>
          <cell r="Q122">
            <v>1</v>
          </cell>
          <cell r="R122">
            <v>0</v>
          </cell>
          <cell r="S122">
            <v>0</v>
          </cell>
          <cell r="T122">
            <v>0</v>
          </cell>
          <cell r="U122">
            <v>0</v>
          </cell>
          <cell r="W122">
            <v>1</v>
          </cell>
          <cell r="X122">
            <v>0</v>
          </cell>
          <cell r="Y122">
            <v>0</v>
          </cell>
          <cell r="Z122">
            <v>0</v>
          </cell>
          <cell r="AA122">
            <v>0</v>
          </cell>
          <cell r="AB122">
            <v>0</v>
          </cell>
          <cell r="AC122">
            <v>0</v>
          </cell>
          <cell r="AD122">
            <v>0</v>
          </cell>
        </row>
        <row r="123">
          <cell r="N123">
            <v>114</v>
          </cell>
          <cell r="O123">
            <v>0</v>
          </cell>
          <cell r="P123">
            <v>0</v>
          </cell>
          <cell r="Q123">
            <v>1</v>
          </cell>
          <cell r="R123">
            <v>0</v>
          </cell>
          <cell r="S123">
            <v>0</v>
          </cell>
          <cell r="T123">
            <v>0</v>
          </cell>
          <cell r="U123">
            <v>0</v>
          </cell>
          <cell r="W123">
            <v>1</v>
          </cell>
          <cell r="X123">
            <v>0</v>
          </cell>
          <cell r="Y123">
            <v>0</v>
          </cell>
          <cell r="Z123">
            <v>0</v>
          </cell>
          <cell r="AA123">
            <v>0</v>
          </cell>
          <cell r="AB123">
            <v>0</v>
          </cell>
          <cell r="AC123">
            <v>0</v>
          </cell>
          <cell r="AD123">
            <v>0</v>
          </cell>
        </row>
        <row r="124">
          <cell r="N124">
            <v>115</v>
          </cell>
          <cell r="O124">
            <v>0</v>
          </cell>
          <cell r="P124">
            <v>0</v>
          </cell>
          <cell r="Q124">
            <v>1</v>
          </cell>
          <cell r="R124">
            <v>0</v>
          </cell>
          <cell r="S124">
            <v>0</v>
          </cell>
          <cell r="T124">
            <v>0</v>
          </cell>
          <cell r="U124">
            <v>0</v>
          </cell>
          <cell r="W124">
            <v>1</v>
          </cell>
          <cell r="X124">
            <v>0</v>
          </cell>
          <cell r="Y124">
            <v>0</v>
          </cell>
          <cell r="Z124">
            <v>0</v>
          </cell>
          <cell r="AA124">
            <v>0</v>
          </cell>
          <cell r="AB124">
            <v>0</v>
          </cell>
          <cell r="AC124">
            <v>0</v>
          </cell>
          <cell r="AD124">
            <v>0</v>
          </cell>
        </row>
        <row r="125">
          <cell r="N125">
            <v>116</v>
          </cell>
          <cell r="O125">
            <v>0</v>
          </cell>
          <cell r="P125">
            <v>0</v>
          </cell>
          <cell r="Q125">
            <v>1</v>
          </cell>
          <cell r="R125">
            <v>0</v>
          </cell>
          <cell r="S125">
            <v>0</v>
          </cell>
          <cell r="T125">
            <v>0</v>
          </cell>
          <cell r="U125">
            <v>0</v>
          </cell>
          <cell r="W125">
            <v>1</v>
          </cell>
          <cell r="X125">
            <v>0</v>
          </cell>
          <cell r="Y125">
            <v>0</v>
          </cell>
          <cell r="Z125">
            <v>0</v>
          </cell>
          <cell r="AA125">
            <v>0</v>
          </cell>
          <cell r="AB125">
            <v>0</v>
          </cell>
          <cell r="AC125">
            <v>0</v>
          </cell>
          <cell r="AD125">
            <v>0</v>
          </cell>
        </row>
        <row r="126">
          <cell r="N126">
            <v>117</v>
          </cell>
          <cell r="O126">
            <v>0</v>
          </cell>
          <cell r="P126">
            <v>0</v>
          </cell>
          <cell r="Q126">
            <v>1</v>
          </cell>
          <cell r="R126">
            <v>0</v>
          </cell>
          <cell r="S126">
            <v>0</v>
          </cell>
          <cell r="T126">
            <v>0</v>
          </cell>
          <cell r="U126">
            <v>0</v>
          </cell>
          <cell r="W126">
            <v>1</v>
          </cell>
          <cell r="X126">
            <v>0</v>
          </cell>
          <cell r="Y126">
            <v>0</v>
          </cell>
          <cell r="Z126">
            <v>0</v>
          </cell>
          <cell r="AA126">
            <v>0</v>
          </cell>
          <cell r="AB126">
            <v>0</v>
          </cell>
          <cell r="AC126">
            <v>0</v>
          </cell>
          <cell r="AD126">
            <v>0</v>
          </cell>
        </row>
        <row r="127">
          <cell r="N127">
            <v>118</v>
          </cell>
          <cell r="O127">
            <v>0</v>
          </cell>
          <cell r="P127">
            <v>0</v>
          </cell>
          <cell r="Q127">
            <v>1</v>
          </cell>
          <cell r="R127">
            <v>0</v>
          </cell>
          <cell r="S127">
            <v>0</v>
          </cell>
          <cell r="T127">
            <v>0</v>
          </cell>
          <cell r="U127">
            <v>0</v>
          </cell>
          <cell r="W127">
            <v>1</v>
          </cell>
          <cell r="X127">
            <v>0</v>
          </cell>
          <cell r="Y127">
            <v>0</v>
          </cell>
          <cell r="Z127">
            <v>0</v>
          </cell>
          <cell r="AA127">
            <v>0</v>
          </cell>
          <cell r="AB127">
            <v>0</v>
          </cell>
          <cell r="AC127">
            <v>0</v>
          </cell>
          <cell r="AD127">
            <v>0</v>
          </cell>
        </row>
        <row r="128">
          <cell r="N128">
            <v>119</v>
          </cell>
          <cell r="O128">
            <v>0</v>
          </cell>
          <cell r="P128">
            <v>0</v>
          </cell>
          <cell r="Q128">
            <v>1</v>
          </cell>
          <cell r="R128">
            <v>0</v>
          </cell>
          <cell r="S128">
            <v>0</v>
          </cell>
          <cell r="T128">
            <v>0</v>
          </cell>
          <cell r="U128">
            <v>0</v>
          </cell>
          <cell r="W128">
            <v>1</v>
          </cell>
          <cell r="X128">
            <v>0</v>
          </cell>
          <cell r="Y128">
            <v>0</v>
          </cell>
          <cell r="Z128">
            <v>0</v>
          </cell>
          <cell r="AA128">
            <v>0</v>
          </cell>
          <cell r="AB128">
            <v>0</v>
          </cell>
          <cell r="AC128">
            <v>0</v>
          </cell>
          <cell r="AD128">
            <v>0</v>
          </cell>
        </row>
        <row r="129">
          <cell r="N129">
            <v>120</v>
          </cell>
          <cell r="O129">
            <v>0</v>
          </cell>
          <cell r="P129">
            <v>0</v>
          </cell>
          <cell r="Q129">
            <v>1</v>
          </cell>
          <cell r="R129">
            <v>0</v>
          </cell>
          <cell r="S129">
            <v>0</v>
          </cell>
          <cell r="T129">
            <v>0</v>
          </cell>
          <cell r="U129">
            <v>0</v>
          </cell>
          <cell r="W129">
            <v>1</v>
          </cell>
          <cell r="X129">
            <v>0</v>
          </cell>
          <cell r="Y129">
            <v>0</v>
          </cell>
          <cell r="Z129">
            <v>0</v>
          </cell>
          <cell r="AA129">
            <v>0</v>
          </cell>
          <cell r="AB129">
            <v>0</v>
          </cell>
          <cell r="AC129">
            <v>0</v>
          </cell>
          <cell r="AD129">
            <v>0</v>
          </cell>
        </row>
        <row r="130">
          <cell r="N130">
            <v>121</v>
          </cell>
          <cell r="O130">
            <v>0</v>
          </cell>
          <cell r="P130">
            <v>0</v>
          </cell>
          <cell r="Q130">
            <v>1</v>
          </cell>
          <cell r="R130">
            <v>0</v>
          </cell>
          <cell r="S130">
            <v>0</v>
          </cell>
          <cell r="T130">
            <v>0</v>
          </cell>
          <cell r="U130">
            <v>0</v>
          </cell>
          <cell r="W130">
            <v>1</v>
          </cell>
          <cell r="X130">
            <v>0</v>
          </cell>
          <cell r="Y130">
            <v>0</v>
          </cell>
          <cell r="Z130">
            <v>0</v>
          </cell>
          <cell r="AA130">
            <v>0</v>
          </cell>
          <cell r="AB130">
            <v>0</v>
          </cell>
          <cell r="AC130">
            <v>0</v>
          </cell>
          <cell r="AD130">
            <v>0</v>
          </cell>
        </row>
        <row r="131">
          <cell r="N131">
            <v>122</v>
          </cell>
          <cell r="O131">
            <v>0</v>
          </cell>
          <cell r="P131">
            <v>0</v>
          </cell>
          <cell r="Q131">
            <v>1</v>
          </cell>
          <cell r="R131">
            <v>0</v>
          </cell>
          <cell r="S131">
            <v>0</v>
          </cell>
          <cell r="T131">
            <v>0</v>
          </cell>
          <cell r="U131">
            <v>0</v>
          </cell>
          <cell r="W131">
            <v>1</v>
          </cell>
          <cell r="X131">
            <v>0</v>
          </cell>
          <cell r="Y131">
            <v>0</v>
          </cell>
          <cell r="Z131">
            <v>0</v>
          </cell>
          <cell r="AA131">
            <v>0</v>
          </cell>
          <cell r="AB131">
            <v>0</v>
          </cell>
          <cell r="AC131">
            <v>0</v>
          </cell>
          <cell r="AD131">
            <v>0</v>
          </cell>
        </row>
        <row r="132">
          <cell r="N132">
            <v>123</v>
          </cell>
          <cell r="O132">
            <v>0</v>
          </cell>
          <cell r="P132">
            <v>0</v>
          </cell>
          <cell r="Q132">
            <v>1</v>
          </cell>
          <cell r="R132">
            <v>0</v>
          </cell>
          <cell r="S132">
            <v>0</v>
          </cell>
          <cell r="T132">
            <v>0</v>
          </cell>
          <cell r="U132">
            <v>0</v>
          </cell>
          <cell r="W132">
            <v>1</v>
          </cell>
          <cell r="X132">
            <v>0</v>
          </cell>
          <cell r="Y132">
            <v>0</v>
          </cell>
          <cell r="Z132">
            <v>0</v>
          </cell>
          <cell r="AA132">
            <v>0</v>
          </cell>
          <cell r="AB132">
            <v>0</v>
          </cell>
          <cell r="AC132">
            <v>0</v>
          </cell>
          <cell r="AD132">
            <v>0</v>
          </cell>
        </row>
        <row r="133">
          <cell r="N133">
            <v>124</v>
          </cell>
          <cell r="O133">
            <v>0</v>
          </cell>
          <cell r="P133">
            <v>0</v>
          </cell>
          <cell r="Q133">
            <v>1</v>
          </cell>
          <cell r="R133">
            <v>0</v>
          </cell>
          <cell r="S133">
            <v>0</v>
          </cell>
          <cell r="T133">
            <v>0</v>
          </cell>
          <cell r="U133">
            <v>0</v>
          </cell>
          <cell r="W133">
            <v>1</v>
          </cell>
          <cell r="X133">
            <v>0</v>
          </cell>
          <cell r="Y133">
            <v>0</v>
          </cell>
          <cell r="Z133">
            <v>0</v>
          </cell>
          <cell r="AA133">
            <v>0</v>
          </cell>
          <cell r="AB133">
            <v>0</v>
          </cell>
          <cell r="AC133">
            <v>0</v>
          </cell>
          <cell r="AD133">
            <v>0</v>
          </cell>
        </row>
        <row r="134">
          <cell r="N134">
            <v>125</v>
          </cell>
          <cell r="O134">
            <v>0</v>
          </cell>
          <cell r="P134">
            <v>0</v>
          </cell>
          <cell r="Q134">
            <v>1</v>
          </cell>
          <cell r="R134">
            <v>0</v>
          </cell>
          <cell r="S134">
            <v>0</v>
          </cell>
          <cell r="T134">
            <v>0</v>
          </cell>
          <cell r="U134">
            <v>0</v>
          </cell>
          <cell r="W134">
            <v>1</v>
          </cell>
          <cell r="X134">
            <v>0</v>
          </cell>
          <cell r="Y134">
            <v>0</v>
          </cell>
          <cell r="Z134">
            <v>0</v>
          </cell>
          <cell r="AA134">
            <v>0</v>
          </cell>
          <cell r="AB134">
            <v>0</v>
          </cell>
          <cell r="AC134">
            <v>0</v>
          </cell>
          <cell r="AD134">
            <v>0</v>
          </cell>
        </row>
        <row r="135">
          <cell r="N135">
            <v>126</v>
          </cell>
          <cell r="O135">
            <v>0</v>
          </cell>
          <cell r="P135">
            <v>0</v>
          </cell>
          <cell r="Q135">
            <v>1</v>
          </cell>
          <cell r="R135">
            <v>0</v>
          </cell>
          <cell r="S135">
            <v>0</v>
          </cell>
          <cell r="T135">
            <v>0</v>
          </cell>
          <cell r="U135">
            <v>0</v>
          </cell>
          <cell r="W135">
            <v>1</v>
          </cell>
          <cell r="X135">
            <v>0</v>
          </cell>
          <cell r="Y135">
            <v>0</v>
          </cell>
          <cell r="Z135">
            <v>0</v>
          </cell>
          <cell r="AA135">
            <v>0</v>
          </cell>
          <cell r="AB135">
            <v>0</v>
          </cell>
          <cell r="AC135">
            <v>0</v>
          </cell>
          <cell r="AD135">
            <v>0</v>
          </cell>
        </row>
        <row r="136">
          <cell r="N136">
            <v>127</v>
          </cell>
          <cell r="O136">
            <v>0</v>
          </cell>
          <cell r="P136">
            <v>0</v>
          </cell>
          <cell r="Q136">
            <v>1</v>
          </cell>
          <cell r="R136">
            <v>0</v>
          </cell>
          <cell r="S136">
            <v>0</v>
          </cell>
          <cell r="T136">
            <v>0</v>
          </cell>
          <cell r="U136">
            <v>0</v>
          </cell>
          <cell r="W136">
            <v>1</v>
          </cell>
          <cell r="X136">
            <v>0</v>
          </cell>
          <cell r="Y136">
            <v>0</v>
          </cell>
          <cell r="Z136">
            <v>0</v>
          </cell>
          <cell r="AA136">
            <v>0</v>
          </cell>
          <cell r="AB136">
            <v>0</v>
          </cell>
          <cell r="AC136">
            <v>0</v>
          </cell>
          <cell r="AD136">
            <v>0</v>
          </cell>
        </row>
        <row r="137">
          <cell r="N137">
            <v>128</v>
          </cell>
          <cell r="O137">
            <v>0</v>
          </cell>
          <cell r="P137">
            <v>0</v>
          </cell>
          <cell r="Q137">
            <v>1</v>
          </cell>
          <cell r="R137">
            <v>0</v>
          </cell>
          <cell r="S137">
            <v>0</v>
          </cell>
          <cell r="T137">
            <v>0</v>
          </cell>
          <cell r="U137">
            <v>0</v>
          </cell>
          <cell r="W137">
            <v>1</v>
          </cell>
          <cell r="X137">
            <v>0</v>
          </cell>
          <cell r="Y137">
            <v>0</v>
          </cell>
          <cell r="Z137">
            <v>0</v>
          </cell>
          <cell r="AA137">
            <v>0</v>
          </cell>
          <cell r="AB137">
            <v>0</v>
          </cell>
          <cell r="AC137">
            <v>0</v>
          </cell>
          <cell r="AD137">
            <v>0</v>
          </cell>
        </row>
        <row r="138">
          <cell r="N138">
            <v>129</v>
          </cell>
          <cell r="O138">
            <v>0</v>
          </cell>
          <cell r="P138">
            <v>0</v>
          </cell>
          <cell r="Q138">
            <v>1</v>
          </cell>
          <cell r="R138">
            <v>0</v>
          </cell>
          <cell r="S138">
            <v>0</v>
          </cell>
          <cell r="T138">
            <v>0</v>
          </cell>
          <cell r="U138">
            <v>0</v>
          </cell>
          <cell r="W138">
            <v>1</v>
          </cell>
          <cell r="X138">
            <v>0</v>
          </cell>
          <cell r="Y138">
            <v>0</v>
          </cell>
          <cell r="Z138">
            <v>0</v>
          </cell>
          <cell r="AA138">
            <v>0</v>
          </cell>
          <cell r="AB138">
            <v>0</v>
          </cell>
          <cell r="AC138">
            <v>0</v>
          </cell>
          <cell r="AD138">
            <v>0</v>
          </cell>
        </row>
        <row r="139">
          <cell r="N139">
            <v>130</v>
          </cell>
          <cell r="O139">
            <v>0</v>
          </cell>
          <cell r="P139">
            <v>0</v>
          </cell>
          <cell r="Q139">
            <v>1</v>
          </cell>
          <cell r="R139">
            <v>0</v>
          </cell>
          <cell r="S139">
            <v>0</v>
          </cell>
          <cell r="T139">
            <v>0</v>
          </cell>
          <cell r="U139">
            <v>0</v>
          </cell>
          <cell r="W139">
            <v>1</v>
          </cell>
          <cell r="X139">
            <v>0</v>
          </cell>
          <cell r="Y139">
            <v>0</v>
          </cell>
          <cell r="Z139">
            <v>0</v>
          </cell>
          <cell r="AA139">
            <v>0</v>
          </cell>
          <cell r="AB139">
            <v>0</v>
          </cell>
          <cell r="AC139">
            <v>0</v>
          </cell>
          <cell r="AD139">
            <v>0</v>
          </cell>
        </row>
        <row r="140">
          <cell r="N140">
            <v>131</v>
          </cell>
          <cell r="O140">
            <v>0</v>
          </cell>
          <cell r="P140">
            <v>0</v>
          </cell>
          <cell r="Q140">
            <v>1</v>
          </cell>
          <cell r="R140">
            <v>0</v>
          </cell>
          <cell r="S140">
            <v>0</v>
          </cell>
          <cell r="T140">
            <v>0</v>
          </cell>
          <cell r="U140">
            <v>0</v>
          </cell>
          <cell r="W140">
            <v>1</v>
          </cell>
          <cell r="X140">
            <v>0</v>
          </cell>
          <cell r="Y140">
            <v>0</v>
          </cell>
          <cell r="Z140">
            <v>0</v>
          </cell>
          <cell r="AA140">
            <v>0</v>
          </cell>
          <cell r="AB140">
            <v>0</v>
          </cell>
          <cell r="AC140">
            <v>0</v>
          </cell>
          <cell r="AD140">
            <v>0</v>
          </cell>
        </row>
        <row r="141">
          <cell r="N141">
            <v>132</v>
          </cell>
          <cell r="O141">
            <v>0</v>
          </cell>
          <cell r="P141">
            <v>0</v>
          </cell>
          <cell r="Q141">
            <v>1</v>
          </cell>
          <cell r="R141">
            <v>0</v>
          </cell>
          <cell r="S141">
            <v>0</v>
          </cell>
          <cell r="T141">
            <v>0</v>
          </cell>
          <cell r="U141">
            <v>0</v>
          </cell>
          <cell r="W141">
            <v>1</v>
          </cell>
          <cell r="X141">
            <v>0</v>
          </cell>
          <cell r="Y141">
            <v>0</v>
          </cell>
          <cell r="Z141">
            <v>0</v>
          </cell>
          <cell r="AA141">
            <v>0</v>
          </cell>
          <cell r="AB141">
            <v>0</v>
          </cell>
          <cell r="AC141">
            <v>0</v>
          </cell>
          <cell r="AD141">
            <v>0</v>
          </cell>
        </row>
        <row r="142">
          <cell r="N142">
            <v>133</v>
          </cell>
          <cell r="O142">
            <v>0</v>
          </cell>
          <cell r="P142">
            <v>0</v>
          </cell>
          <cell r="Q142">
            <v>1</v>
          </cell>
          <cell r="R142">
            <v>0</v>
          </cell>
          <cell r="S142">
            <v>0</v>
          </cell>
          <cell r="T142">
            <v>0</v>
          </cell>
          <cell r="U142">
            <v>0</v>
          </cell>
          <cell r="W142">
            <v>1</v>
          </cell>
          <cell r="X142">
            <v>0</v>
          </cell>
          <cell r="Y142">
            <v>0</v>
          </cell>
          <cell r="Z142">
            <v>0</v>
          </cell>
          <cell r="AA142">
            <v>0</v>
          </cell>
          <cell r="AB142">
            <v>0</v>
          </cell>
          <cell r="AC142">
            <v>0</v>
          </cell>
          <cell r="AD142">
            <v>0</v>
          </cell>
        </row>
        <row r="143">
          <cell r="N143">
            <v>134</v>
          </cell>
          <cell r="O143">
            <v>0</v>
          </cell>
          <cell r="P143">
            <v>0</v>
          </cell>
          <cell r="Q143">
            <v>1</v>
          </cell>
          <cell r="R143">
            <v>0</v>
          </cell>
          <cell r="S143">
            <v>0</v>
          </cell>
          <cell r="T143">
            <v>0</v>
          </cell>
          <cell r="U143">
            <v>0</v>
          </cell>
          <cell r="W143">
            <v>1</v>
          </cell>
          <cell r="X143">
            <v>0</v>
          </cell>
          <cell r="Y143">
            <v>0</v>
          </cell>
          <cell r="Z143">
            <v>0</v>
          </cell>
          <cell r="AA143">
            <v>0</v>
          </cell>
          <cell r="AB143">
            <v>0</v>
          </cell>
          <cell r="AC143">
            <v>0</v>
          </cell>
          <cell r="AD143">
            <v>0</v>
          </cell>
        </row>
        <row r="144">
          <cell r="N144">
            <v>135</v>
          </cell>
          <cell r="O144">
            <v>0</v>
          </cell>
          <cell r="P144">
            <v>0</v>
          </cell>
          <cell r="Q144">
            <v>1</v>
          </cell>
          <cell r="R144">
            <v>0</v>
          </cell>
          <cell r="S144">
            <v>0</v>
          </cell>
          <cell r="T144">
            <v>0</v>
          </cell>
          <cell r="U144">
            <v>0</v>
          </cell>
          <cell r="W144">
            <v>1</v>
          </cell>
          <cell r="X144">
            <v>0</v>
          </cell>
          <cell r="Y144">
            <v>0</v>
          </cell>
          <cell r="Z144">
            <v>0</v>
          </cell>
          <cell r="AA144">
            <v>0</v>
          </cell>
          <cell r="AB144">
            <v>0</v>
          </cell>
          <cell r="AC144">
            <v>0</v>
          </cell>
          <cell r="AD144">
            <v>0</v>
          </cell>
        </row>
        <row r="145">
          <cell r="N145">
            <v>136</v>
          </cell>
          <cell r="O145">
            <v>0</v>
          </cell>
          <cell r="P145">
            <v>0</v>
          </cell>
          <cell r="Q145">
            <v>1</v>
          </cell>
          <cell r="R145">
            <v>0</v>
          </cell>
          <cell r="S145">
            <v>0</v>
          </cell>
          <cell r="T145">
            <v>0</v>
          </cell>
          <cell r="U145">
            <v>0</v>
          </cell>
          <cell r="W145">
            <v>1</v>
          </cell>
          <cell r="X145">
            <v>0</v>
          </cell>
          <cell r="Y145">
            <v>0</v>
          </cell>
          <cell r="Z145">
            <v>0</v>
          </cell>
          <cell r="AA145">
            <v>0</v>
          </cell>
          <cell r="AB145">
            <v>0</v>
          </cell>
          <cell r="AC145">
            <v>0</v>
          </cell>
          <cell r="AD145">
            <v>0</v>
          </cell>
        </row>
        <row r="146">
          <cell r="N146">
            <v>137</v>
          </cell>
          <cell r="O146">
            <v>0</v>
          </cell>
          <cell r="P146">
            <v>0</v>
          </cell>
          <cell r="Q146">
            <v>1</v>
          </cell>
          <cell r="R146">
            <v>0</v>
          </cell>
          <cell r="S146">
            <v>0</v>
          </cell>
          <cell r="T146">
            <v>0</v>
          </cell>
          <cell r="U146">
            <v>0</v>
          </cell>
          <cell r="W146">
            <v>1</v>
          </cell>
          <cell r="X146">
            <v>0</v>
          </cell>
          <cell r="Y146">
            <v>0</v>
          </cell>
          <cell r="Z146">
            <v>0</v>
          </cell>
          <cell r="AA146">
            <v>0</v>
          </cell>
          <cell r="AB146">
            <v>0</v>
          </cell>
          <cell r="AC146">
            <v>0</v>
          </cell>
          <cell r="AD146">
            <v>0</v>
          </cell>
        </row>
        <row r="147">
          <cell r="N147">
            <v>138</v>
          </cell>
          <cell r="O147">
            <v>0</v>
          </cell>
          <cell r="P147">
            <v>0</v>
          </cell>
          <cell r="Q147">
            <v>1</v>
          </cell>
          <cell r="R147">
            <v>0</v>
          </cell>
          <cell r="S147">
            <v>0</v>
          </cell>
          <cell r="T147">
            <v>0</v>
          </cell>
          <cell r="U147">
            <v>0</v>
          </cell>
          <cell r="W147">
            <v>1</v>
          </cell>
          <cell r="X147">
            <v>0</v>
          </cell>
          <cell r="Y147">
            <v>0</v>
          </cell>
          <cell r="Z147">
            <v>0</v>
          </cell>
          <cell r="AA147">
            <v>0</v>
          </cell>
          <cell r="AB147">
            <v>0</v>
          </cell>
          <cell r="AC147">
            <v>0</v>
          </cell>
          <cell r="AD147">
            <v>0</v>
          </cell>
        </row>
        <row r="148">
          <cell r="N148">
            <v>139</v>
          </cell>
          <cell r="O148">
            <v>0</v>
          </cell>
          <cell r="P148">
            <v>0</v>
          </cell>
          <cell r="Q148">
            <v>1</v>
          </cell>
          <cell r="R148">
            <v>0</v>
          </cell>
          <cell r="S148">
            <v>0</v>
          </cell>
          <cell r="T148">
            <v>0</v>
          </cell>
          <cell r="U148">
            <v>0</v>
          </cell>
          <cell r="W148">
            <v>1</v>
          </cell>
          <cell r="X148">
            <v>0</v>
          </cell>
          <cell r="Y148">
            <v>0</v>
          </cell>
          <cell r="Z148">
            <v>0</v>
          </cell>
          <cell r="AA148">
            <v>0</v>
          </cell>
          <cell r="AB148">
            <v>0</v>
          </cell>
          <cell r="AC148">
            <v>0</v>
          </cell>
          <cell r="AD148">
            <v>0</v>
          </cell>
        </row>
        <row r="149">
          <cell r="N149">
            <v>140</v>
          </cell>
          <cell r="O149">
            <v>0</v>
          </cell>
          <cell r="P149">
            <v>0</v>
          </cell>
          <cell r="Q149">
            <v>1</v>
          </cell>
          <cell r="R149">
            <v>0</v>
          </cell>
          <cell r="S149">
            <v>0</v>
          </cell>
          <cell r="T149">
            <v>0</v>
          </cell>
          <cell r="U149">
            <v>0</v>
          </cell>
          <cell r="W149">
            <v>1</v>
          </cell>
          <cell r="X149">
            <v>0</v>
          </cell>
          <cell r="Y149">
            <v>0</v>
          </cell>
          <cell r="Z149">
            <v>0</v>
          </cell>
          <cell r="AA149">
            <v>0</v>
          </cell>
          <cell r="AB149">
            <v>0</v>
          </cell>
          <cell r="AC149">
            <v>0</v>
          </cell>
          <cell r="AD149">
            <v>0</v>
          </cell>
        </row>
        <row r="150">
          <cell r="N150">
            <v>141</v>
          </cell>
          <cell r="O150">
            <v>0</v>
          </cell>
          <cell r="P150">
            <v>0</v>
          </cell>
          <cell r="Q150">
            <v>1</v>
          </cell>
          <cell r="R150">
            <v>0</v>
          </cell>
          <cell r="S150">
            <v>0</v>
          </cell>
          <cell r="T150">
            <v>0</v>
          </cell>
          <cell r="U150">
            <v>0</v>
          </cell>
          <cell r="W150">
            <v>1</v>
          </cell>
          <cell r="X150">
            <v>0</v>
          </cell>
          <cell r="Y150">
            <v>0</v>
          </cell>
          <cell r="Z150">
            <v>0</v>
          </cell>
          <cell r="AA150">
            <v>0</v>
          </cell>
          <cell r="AB150">
            <v>0</v>
          </cell>
          <cell r="AC150">
            <v>0</v>
          </cell>
          <cell r="AD150">
            <v>0</v>
          </cell>
        </row>
        <row r="151">
          <cell r="N151">
            <v>142</v>
          </cell>
          <cell r="O151">
            <v>0</v>
          </cell>
          <cell r="P151">
            <v>0</v>
          </cell>
          <cell r="Q151">
            <v>1</v>
          </cell>
          <cell r="R151">
            <v>0</v>
          </cell>
          <cell r="S151">
            <v>0</v>
          </cell>
          <cell r="T151">
            <v>0</v>
          </cell>
          <cell r="U151">
            <v>0</v>
          </cell>
          <cell r="W151">
            <v>1</v>
          </cell>
          <cell r="X151">
            <v>0</v>
          </cell>
          <cell r="Y151">
            <v>0</v>
          </cell>
          <cell r="Z151">
            <v>0</v>
          </cell>
          <cell r="AA151">
            <v>0</v>
          </cell>
          <cell r="AB151">
            <v>0</v>
          </cell>
          <cell r="AC151">
            <v>0</v>
          </cell>
          <cell r="AD151">
            <v>0</v>
          </cell>
        </row>
        <row r="152">
          <cell r="N152">
            <v>143</v>
          </cell>
          <cell r="O152">
            <v>0</v>
          </cell>
          <cell r="P152">
            <v>0</v>
          </cell>
          <cell r="Q152">
            <v>1</v>
          </cell>
          <cell r="R152">
            <v>0</v>
          </cell>
          <cell r="S152">
            <v>0</v>
          </cell>
          <cell r="T152">
            <v>0</v>
          </cell>
          <cell r="U152">
            <v>0</v>
          </cell>
          <cell r="W152">
            <v>1</v>
          </cell>
          <cell r="X152">
            <v>0</v>
          </cell>
          <cell r="Y152">
            <v>0</v>
          </cell>
          <cell r="Z152">
            <v>0</v>
          </cell>
          <cell r="AA152">
            <v>0</v>
          </cell>
          <cell r="AB152">
            <v>0</v>
          </cell>
          <cell r="AC152">
            <v>0</v>
          </cell>
          <cell r="AD152">
            <v>0</v>
          </cell>
        </row>
        <row r="153">
          <cell r="N153">
            <v>144</v>
          </cell>
          <cell r="O153">
            <v>0</v>
          </cell>
          <cell r="P153">
            <v>0</v>
          </cell>
          <cell r="Q153">
            <v>1</v>
          </cell>
          <cell r="R153">
            <v>0</v>
          </cell>
          <cell r="S153">
            <v>0</v>
          </cell>
          <cell r="T153">
            <v>0</v>
          </cell>
          <cell r="U153">
            <v>0</v>
          </cell>
          <cell r="W153">
            <v>1</v>
          </cell>
          <cell r="X153">
            <v>0</v>
          </cell>
          <cell r="Y153">
            <v>0</v>
          </cell>
          <cell r="Z153">
            <v>0</v>
          </cell>
          <cell r="AA153">
            <v>0</v>
          </cell>
          <cell r="AB153">
            <v>0</v>
          </cell>
          <cell r="AC153">
            <v>0</v>
          </cell>
          <cell r="AD153">
            <v>0</v>
          </cell>
        </row>
        <row r="154">
          <cell r="N154">
            <v>145</v>
          </cell>
          <cell r="O154">
            <v>0</v>
          </cell>
          <cell r="P154">
            <v>0</v>
          </cell>
          <cell r="Q154">
            <v>1</v>
          </cell>
          <cell r="R154">
            <v>0</v>
          </cell>
          <cell r="S154">
            <v>0</v>
          </cell>
          <cell r="T154">
            <v>0</v>
          </cell>
          <cell r="U154">
            <v>0</v>
          </cell>
          <cell r="W154">
            <v>1</v>
          </cell>
          <cell r="X154">
            <v>0</v>
          </cell>
          <cell r="Y154">
            <v>0</v>
          </cell>
          <cell r="Z154">
            <v>0</v>
          </cell>
          <cell r="AA154">
            <v>0</v>
          </cell>
          <cell r="AB154">
            <v>0</v>
          </cell>
          <cell r="AC154">
            <v>0</v>
          </cell>
          <cell r="AD154">
            <v>0</v>
          </cell>
        </row>
        <row r="155">
          <cell r="N155">
            <v>146</v>
          </cell>
          <cell r="O155">
            <v>0</v>
          </cell>
          <cell r="P155">
            <v>0</v>
          </cell>
          <cell r="Q155">
            <v>1</v>
          </cell>
          <cell r="R155">
            <v>0</v>
          </cell>
          <cell r="S155">
            <v>0</v>
          </cell>
          <cell r="T155">
            <v>0</v>
          </cell>
          <cell r="U155">
            <v>0</v>
          </cell>
          <cell r="W155">
            <v>1</v>
          </cell>
          <cell r="X155">
            <v>0</v>
          </cell>
          <cell r="Y155">
            <v>0</v>
          </cell>
          <cell r="Z155">
            <v>0</v>
          </cell>
          <cell r="AA155">
            <v>0</v>
          </cell>
          <cell r="AB155">
            <v>0</v>
          </cell>
          <cell r="AC155">
            <v>0</v>
          </cell>
          <cell r="AD155">
            <v>0</v>
          </cell>
        </row>
        <row r="156">
          <cell r="N156">
            <v>147</v>
          </cell>
          <cell r="O156">
            <v>0</v>
          </cell>
          <cell r="P156">
            <v>0</v>
          </cell>
          <cell r="Q156">
            <v>1</v>
          </cell>
          <cell r="R156">
            <v>0</v>
          </cell>
          <cell r="S156">
            <v>0</v>
          </cell>
          <cell r="T156">
            <v>0</v>
          </cell>
          <cell r="U156">
            <v>0</v>
          </cell>
          <cell r="W156">
            <v>1</v>
          </cell>
          <cell r="X156">
            <v>0</v>
          </cell>
          <cell r="Y156">
            <v>0</v>
          </cell>
          <cell r="Z156">
            <v>0</v>
          </cell>
          <cell r="AA156">
            <v>0</v>
          </cell>
          <cell r="AB156">
            <v>0</v>
          </cell>
          <cell r="AC156">
            <v>0</v>
          </cell>
          <cell r="AD156">
            <v>0</v>
          </cell>
        </row>
        <row r="157">
          <cell r="N157">
            <v>148</v>
          </cell>
          <cell r="O157">
            <v>0</v>
          </cell>
          <cell r="P157">
            <v>0</v>
          </cell>
          <cell r="Q157">
            <v>1</v>
          </cell>
          <cell r="R157">
            <v>0</v>
          </cell>
          <cell r="S157">
            <v>0</v>
          </cell>
          <cell r="T157">
            <v>0</v>
          </cell>
          <cell r="U157">
            <v>0</v>
          </cell>
          <cell r="W157">
            <v>1</v>
          </cell>
          <cell r="X157">
            <v>0</v>
          </cell>
          <cell r="Y157">
            <v>0</v>
          </cell>
          <cell r="Z157">
            <v>0</v>
          </cell>
          <cell r="AA157">
            <v>0</v>
          </cell>
          <cell r="AB157">
            <v>0</v>
          </cell>
          <cell r="AC157">
            <v>0</v>
          </cell>
          <cell r="AD157">
            <v>0</v>
          </cell>
        </row>
        <row r="158">
          <cell r="N158">
            <v>149</v>
          </cell>
          <cell r="O158">
            <v>0</v>
          </cell>
          <cell r="P158">
            <v>0</v>
          </cell>
          <cell r="Q158">
            <v>1</v>
          </cell>
          <cell r="R158">
            <v>0</v>
          </cell>
          <cell r="S158">
            <v>0</v>
          </cell>
          <cell r="T158">
            <v>0</v>
          </cell>
          <cell r="U158">
            <v>0</v>
          </cell>
          <cell r="W158">
            <v>1</v>
          </cell>
          <cell r="X158">
            <v>0</v>
          </cell>
          <cell r="Y158">
            <v>0</v>
          </cell>
          <cell r="Z158">
            <v>0</v>
          </cell>
          <cell r="AA158">
            <v>0</v>
          </cell>
          <cell r="AB158">
            <v>0</v>
          </cell>
          <cell r="AC158">
            <v>0</v>
          </cell>
          <cell r="AD158">
            <v>0</v>
          </cell>
        </row>
        <row r="159">
          <cell r="N159">
            <v>150</v>
          </cell>
          <cell r="O159">
            <v>0</v>
          </cell>
          <cell r="P159">
            <v>0</v>
          </cell>
          <cell r="Q159">
            <v>1</v>
          </cell>
          <cell r="R159">
            <v>0</v>
          </cell>
          <cell r="S159">
            <v>0</v>
          </cell>
          <cell r="T159">
            <v>0</v>
          </cell>
          <cell r="U159">
            <v>0</v>
          </cell>
          <cell r="W159">
            <v>1</v>
          </cell>
          <cell r="X159">
            <v>0</v>
          </cell>
          <cell r="Y159">
            <v>0</v>
          </cell>
          <cell r="Z159">
            <v>0</v>
          </cell>
          <cell r="AA159">
            <v>0</v>
          </cell>
          <cell r="AB159">
            <v>0</v>
          </cell>
          <cell r="AC159">
            <v>0</v>
          </cell>
          <cell r="AD159">
            <v>0</v>
          </cell>
        </row>
        <row r="160">
          <cell r="N160">
            <v>151</v>
          </cell>
          <cell r="O160">
            <v>0</v>
          </cell>
          <cell r="P160">
            <v>0</v>
          </cell>
          <cell r="Q160">
            <v>1</v>
          </cell>
          <cell r="R160">
            <v>0</v>
          </cell>
          <cell r="S160">
            <v>0</v>
          </cell>
          <cell r="T160">
            <v>0</v>
          </cell>
          <cell r="U160">
            <v>0</v>
          </cell>
          <cell r="W160">
            <v>1</v>
          </cell>
          <cell r="X160">
            <v>0</v>
          </cell>
          <cell r="Y160">
            <v>0</v>
          </cell>
          <cell r="Z160">
            <v>0</v>
          </cell>
          <cell r="AA160">
            <v>0</v>
          </cell>
          <cell r="AB160">
            <v>0</v>
          </cell>
          <cell r="AC160">
            <v>0</v>
          </cell>
          <cell r="AD160">
            <v>0</v>
          </cell>
        </row>
        <row r="161">
          <cell r="N161">
            <v>152</v>
          </cell>
          <cell r="O161">
            <v>0</v>
          </cell>
          <cell r="P161">
            <v>0</v>
          </cell>
          <cell r="Q161">
            <v>1</v>
          </cell>
          <cell r="R161">
            <v>0</v>
          </cell>
          <cell r="S161">
            <v>0</v>
          </cell>
          <cell r="T161">
            <v>0</v>
          </cell>
          <cell r="U161">
            <v>0</v>
          </cell>
          <cell r="W161">
            <v>1</v>
          </cell>
          <cell r="X161">
            <v>0</v>
          </cell>
          <cell r="Y161">
            <v>0</v>
          </cell>
          <cell r="Z161">
            <v>0</v>
          </cell>
          <cell r="AA161">
            <v>0</v>
          </cell>
          <cell r="AB161">
            <v>0</v>
          </cell>
          <cell r="AC161">
            <v>0</v>
          </cell>
          <cell r="AD161">
            <v>0</v>
          </cell>
        </row>
        <row r="162">
          <cell r="N162">
            <v>153</v>
          </cell>
          <cell r="O162">
            <v>0</v>
          </cell>
          <cell r="P162">
            <v>0</v>
          </cell>
          <cell r="Q162">
            <v>1</v>
          </cell>
          <cell r="R162">
            <v>0</v>
          </cell>
          <cell r="S162">
            <v>0</v>
          </cell>
          <cell r="T162">
            <v>0</v>
          </cell>
          <cell r="U162">
            <v>0</v>
          </cell>
          <cell r="W162">
            <v>1</v>
          </cell>
          <cell r="X162">
            <v>0</v>
          </cell>
          <cell r="Y162">
            <v>0</v>
          </cell>
          <cell r="Z162">
            <v>0</v>
          </cell>
          <cell r="AA162">
            <v>0</v>
          </cell>
          <cell r="AB162">
            <v>0</v>
          </cell>
          <cell r="AC162">
            <v>0</v>
          </cell>
          <cell r="AD162">
            <v>0</v>
          </cell>
        </row>
        <row r="163">
          <cell r="N163">
            <v>154</v>
          </cell>
          <cell r="O163">
            <v>0</v>
          </cell>
          <cell r="P163">
            <v>0</v>
          </cell>
          <cell r="Q163">
            <v>1</v>
          </cell>
          <cell r="R163">
            <v>0</v>
          </cell>
          <cell r="S163">
            <v>0</v>
          </cell>
          <cell r="T163">
            <v>0</v>
          </cell>
          <cell r="U163">
            <v>0</v>
          </cell>
          <cell r="W163">
            <v>1</v>
          </cell>
          <cell r="X163">
            <v>0</v>
          </cell>
          <cell r="Y163">
            <v>0</v>
          </cell>
          <cell r="Z163">
            <v>0</v>
          </cell>
          <cell r="AA163">
            <v>0</v>
          </cell>
          <cell r="AB163">
            <v>0</v>
          </cell>
          <cell r="AC163">
            <v>0</v>
          </cell>
          <cell r="AD163">
            <v>0</v>
          </cell>
        </row>
        <row r="164">
          <cell r="N164">
            <v>155</v>
          </cell>
          <cell r="O164">
            <v>0</v>
          </cell>
          <cell r="P164">
            <v>0</v>
          </cell>
          <cell r="Q164">
            <v>1</v>
          </cell>
          <cell r="R164">
            <v>0</v>
          </cell>
          <cell r="S164">
            <v>0</v>
          </cell>
          <cell r="T164">
            <v>0</v>
          </cell>
          <cell r="U164">
            <v>0</v>
          </cell>
          <cell r="W164">
            <v>1</v>
          </cell>
          <cell r="X164">
            <v>0</v>
          </cell>
          <cell r="Y164">
            <v>0</v>
          </cell>
          <cell r="Z164">
            <v>0</v>
          </cell>
          <cell r="AA164">
            <v>0</v>
          </cell>
          <cell r="AB164">
            <v>0</v>
          </cell>
          <cell r="AC164">
            <v>0</v>
          </cell>
          <cell r="AD164">
            <v>0</v>
          </cell>
        </row>
        <row r="165">
          <cell r="N165">
            <v>156</v>
          </cell>
          <cell r="O165">
            <v>0</v>
          </cell>
          <cell r="P165">
            <v>0</v>
          </cell>
          <cell r="Q165">
            <v>1</v>
          </cell>
          <cell r="R165">
            <v>0</v>
          </cell>
          <cell r="S165">
            <v>0</v>
          </cell>
          <cell r="T165">
            <v>0</v>
          </cell>
          <cell r="U165">
            <v>0</v>
          </cell>
          <cell r="W165">
            <v>1</v>
          </cell>
          <cell r="X165">
            <v>0</v>
          </cell>
          <cell r="Y165">
            <v>0</v>
          </cell>
          <cell r="Z165">
            <v>0</v>
          </cell>
          <cell r="AA165">
            <v>0</v>
          </cell>
          <cell r="AB165">
            <v>0</v>
          </cell>
          <cell r="AC165">
            <v>0</v>
          </cell>
          <cell r="AD165">
            <v>0</v>
          </cell>
        </row>
        <row r="166">
          <cell r="N166">
            <v>157</v>
          </cell>
          <cell r="O166">
            <v>0</v>
          </cell>
          <cell r="P166">
            <v>0</v>
          </cell>
          <cell r="Q166">
            <v>1</v>
          </cell>
          <cell r="R166">
            <v>0</v>
          </cell>
          <cell r="S166">
            <v>0</v>
          </cell>
          <cell r="T166">
            <v>0</v>
          </cell>
          <cell r="U166">
            <v>0</v>
          </cell>
          <cell r="W166">
            <v>1</v>
          </cell>
          <cell r="X166">
            <v>0</v>
          </cell>
          <cell r="Y166">
            <v>0</v>
          </cell>
          <cell r="Z166">
            <v>0</v>
          </cell>
          <cell r="AA166">
            <v>0</v>
          </cell>
          <cell r="AB166">
            <v>0</v>
          </cell>
          <cell r="AC166">
            <v>0</v>
          </cell>
          <cell r="AD166">
            <v>0</v>
          </cell>
        </row>
        <row r="167">
          <cell r="N167">
            <v>158</v>
          </cell>
          <cell r="O167">
            <v>0</v>
          </cell>
          <cell r="P167">
            <v>0</v>
          </cell>
          <cell r="Q167">
            <v>1</v>
          </cell>
          <cell r="R167">
            <v>0</v>
          </cell>
          <cell r="S167">
            <v>0</v>
          </cell>
          <cell r="T167">
            <v>0</v>
          </cell>
          <cell r="U167">
            <v>0</v>
          </cell>
          <cell r="W167">
            <v>1</v>
          </cell>
          <cell r="X167">
            <v>0</v>
          </cell>
          <cell r="Y167">
            <v>0</v>
          </cell>
          <cell r="Z167">
            <v>0</v>
          </cell>
          <cell r="AA167">
            <v>0</v>
          </cell>
          <cell r="AB167">
            <v>0</v>
          </cell>
          <cell r="AC167">
            <v>0</v>
          </cell>
          <cell r="AD167">
            <v>0</v>
          </cell>
        </row>
        <row r="168">
          <cell r="N168">
            <v>159</v>
          </cell>
          <cell r="O168">
            <v>0</v>
          </cell>
          <cell r="P168">
            <v>0</v>
          </cell>
          <cell r="Q168">
            <v>1</v>
          </cell>
          <cell r="R168">
            <v>0</v>
          </cell>
          <cell r="S168">
            <v>0</v>
          </cell>
          <cell r="T168">
            <v>0</v>
          </cell>
          <cell r="U168">
            <v>0</v>
          </cell>
          <cell r="W168">
            <v>1</v>
          </cell>
          <cell r="X168">
            <v>0</v>
          </cell>
          <cell r="Y168">
            <v>0</v>
          </cell>
          <cell r="Z168">
            <v>0</v>
          </cell>
          <cell r="AA168">
            <v>0</v>
          </cell>
          <cell r="AB168">
            <v>0</v>
          </cell>
          <cell r="AC168">
            <v>0</v>
          </cell>
          <cell r="AD168">
            <v>0</v>
          </cell>
        </row>
        <row r="169">
          <cell r="N169">
            <v>160</v>
          </cell>
          <cell r="O169">
            <v>0</v>
          </cell>
          <cell r="P169">
            <v>0</v>
          </cell>
          <cell r="Q169">
            <v>1</v>
          </cell>
          <cell r="R169">
            <v>0</v>
          </cell>
          <cell r="S169">
            <v>0</v>
          </cell>
          <cell r="T169">
            <v>0</v>
          </cell>
          <cell r="U169">
            <v>0</v>
          </cell>
          <cell r="W169">
            <v>1</v>
          </cell>
          <cell r="X169">
            <v>0</v>
          </cell>
          <cell r="Y169">
            <v>0</v>
          </cell>
          <cell r="Z169">
            <v>0</v>
          </cell>
          <cell r="AA169">
            <v>0</v>
          </cell>
          <cell r="AB169">
            <v>0</v>
          </cell>
          <cell r="AC169">
            <v>0</v>
          </cell>
          <cell r="AD169">
            <v>0</v>
          </cell>
        </row>
        <row r="170">
          <cell r="N170">
            <v>161</v>
          </cell>
          <cell r="O170">
            <v>0</v>
          </cell>
          <cell r="P170">
            <v>0</v>
          </cell>
          <cell r="Q170">
            <v>1</v>
          </cell>
          <cell r="R170">
            <v>0</v>
          </cell>
          <cell r="S170">
            <v>0</v>
          </cell>
          <cell r="T170">
            <v>0</v>
          </cell>
          <cell r="U170">
            <v>0</v>
          </cell>
          <cell r="W170">
            <v>1</v>
          </cell>
          <cell r="X170">
            <v>0</v>
          </cell>
          <cell r="Y170">
            <v>0</v>
          </cell>
          <cell r="Z170">
            <v>0</v>
          </cell>
          <cell r="AA170">
            <v>0</v>
          </cell>
          <cell r="AB170">
            <v>0</v>
          </cell>
          <cell r="AC170">
            <v>0</v>
          </cell>
          <cell r="AD170">
            <v>0</v>
          </cell>
        </row>
        <row r="171">
          <cell r="N171">
            <v>162</v>
          </cell>
          <cell r="O171">
            <v>0</v>
          </cell>
          <cell r="P171">
            <v>0</v>
          </cell>
          <cell r="Q171">
            <v>1</v>
          </cell>
          <cell r="R171">
            <v>0</v>
          </cell>
          <cell r="S171">
            <v>0</v>
          </cell>
          <cell r="T171">
            <v>0</v>
          </cell>
          <cell r="U171">
            <v>0</v>
          </cell>
          <cell r="W171">
            <v>1</v>
          </cell>
          <cell r="X171">
            <v>0</v>
          </cell>
          <cell r="Y171">
            <v>0</v>
          </cell>
          <cell r="Z171">
            <v>0</v>
          </cell>
          <cell r="AA171">
            <v>0</v>
          </cell>
          <cell r="AB171">
            <v>0</v>
          </cell>
          <cell r="AC171">
            <v>0</v>
          </cell>
          <cell r="AD171">
            <v>0</v>
          </cell>
        </row>
        <row r="172">
          <cell r="N172">
            <v>163</v>
          </cell>
          <cell r="O172">
            <v>0</v>
          </cell>
          <cell r="P172">
            <v>0</v>
          </cell>
          <cell r="Q172">
            <v>1</v>
          </cell>
          <cell r="R172">
            <v>0</v>
          </cell>
          <cell r="S172">
            <v>0</v>
          </cell>
          <cell r="T172">
            <v>0</v>
          </cell>
          <cell r="U172">
            <v>0</v>
          </cell>
          <cell r="W172">
            <v>1</v>
          </cell>
          <cell r="X172">
            <v>0</v>
          </cell>
          <cell r="Y172">
            <v>0</v>
          </cell>
          <cell r="Z172">
            <v>0</v>
          </cell>
          <cell r="AA172">
            <v>0</v>
          </cell>
          <cell r="AB172">
            <v>0</v>
          </cell>
          <cell r="AC172">
            <v>0</v>
          </cell>
          <cell r="AD172">
            <v>0</v>
          </cell>
        </row>
        <row r="173">
          <cell r="N173">
            <v>164</v>
          </cell>
          <cell r="O173">
            <v>0</v>
          </cell>
          <cell r="P173">
            <v>0</v>
          </cell>
          <cell r="Q173">
            <v>1</v>
          </cell>
          <cell r="R173">
            <v>0</v>
          </cell>
          <cell r="S173">
            <v>0</v>
          </cell>
          <cell r="T173">
            <v>0</v>
          </cell>
          <cell r="U173">
            <v>0</v>
          </cell>
          <cell r="W173">
            <v>1</v>
          </cell>
          <cell r="X173">
            <v>0</v>
          </cell>
          <cell r="Y173">
            <v>0</v>
          </cell>
          <cell r="Z173">
            <v>0</v>
          </cell>
          <cell r="AA173">
            <v>0</v>
          </cell>
          <cell r="AB173">
            <v>0</v>
          </cell>
          <cell r="AC173">
            <v>0</v>
          </cell>
          <cell r="AD173">
            <v>0</v>
          </cell>
        </row>
        <row r="174">
          <cell r="N174">
            <v>165</v>
          </cell>
          <cell r="O174">
            <v>0</v>
          </cell>
          <cell r="P174">
            <v>0</v>
          </cell>
          <cell r="Q174">
            <v>1</v>
          </cell>
          <cell r="R174">
            <v>0</v>
          </cell>
          <cell r="S174">
            <v>0</v>
          </cell>
          <cell r="T174">
            <v>0</v>
          </cell>
          <cell r="U174">
            <v>0</v>
          </cell>
          <cell r="W174">
            <v>1</v>
          </cell>
          <cell r="X174">
            <v>0</v>
          </cell>
          <cell r="Y174">
            <v>0</v>
          </cell>
          <cell r="Z174">
            <v>0</v>
          </cell>
          <cell r="AA174">
            <v>0</v>
          </cell>
          <cell r="AB174">
            <v>0</v>
          </cell>
          <cell r="AC174">
            <v>0</v>
          </cell>
          <cell r="AD174">
            <v>0</v>
          </cell>
        </row>
        <row r="175">
          <cell r="N175">
            <v>166</v>
          </cell>
          <cell r="O175">
            <v>0</v>
          </cell>
          <cell r="P175">
            <v>0</v>
          </cell>
          <cell r="Q175">
            <v>1</v>
          </cell>
          <cell r="R175">
            <v>0</v>
          </cell>
          <cell r="S175">
            <v>0</v>
          </cell>
          <cell r="T175">
            <v>0</v>
          </cell>
          <cell r="U175">
            <v>0</v>
          </cell>
          <cell r="W175">
            <v>1</v>
          </cell>
          <cell r="X175">
            <v>0</v>
          </cell>
          <cell r="Y175">
            <v>0</v>
          </cell>
          <cell r="Z175">
            <v>0</v>
          </cell>
          <cell r="AA175">
            <v>0</v>
          </cell>
          <cell r="AB175">
            <v>0</v>
          </cell>
          <cell r="AC175">
            <v>0</v>
          </cell>
          <cell r="AD175">
            <v>0</v>
          </cell>
        </row>
        <row r="176">
          <cell r="N176">
            <v>167</v>
          </cell>
          <cell r="O176">
            <v>0</v>
          </cell>
          <cell r="P176">
            <v>0</v>
          </cell>
          <cell r="Q176">
            <v>1</v>
          </cell>
          <cell r="R176">
            <v>0</v>
          </cell>
          <cell r="S176">
            <v>0</v>
          </cell>
          <cell r="T176">
            <v>0</v>
          </cell>
          <cell r="U176">
            <v>0</v>
          </cell>
          <cell r="W176">
            <v>1</v>
          </cell>
          <cell r="X176">
            <v>0</v>
          </cell>
          <cell r="Y176">
            <v>0</v>
          </cell>
          <cell r="Z176">
            <v>0</v>
          </cell>
          <cell r="AA176">
            <v>0</v>
          </cell>
          <cell r="AB176">
            <v>0</v>
          </cell>
          <cell r="AC176">
            <v>0</v>
          </cell>
          <cell r="AD176">
            <v>0</v>
          </cell>
        </row>
        <row r="177">
          <cell r="N177">
            <v>168</v>
          </cell>
          <cell r="O177">
            <v>0</v>
          </cell>
          <cell r="P177">
            <v>0</v>
          </cell>
          <cell r="Q177">
            <v>1</v>
          </cell>
          <cell r="R177">
            <v>0</v>
          </cell>
          <cell r="S177">
            <v>0</v>
          </cell>
          <cell r="T177">
            <v>0</v>
          </cell>
          <cell r="U177">
            <v>0</v>
          </cell>
          <cell r="W177">
            <v>1</v>
          </cell>
          <cell r="X177">
            <v>0</v>
          </cell>
          <cell r="Y177">
            <v>0</v>
          </cell>
          <cell r="Z177">
            <v>0</v>
          </cell>
          <cell r="AA177">
            <v>0</v>
          </cell>
          <cell r="AB177">
            <v>0</v>
          </cell>
          <cell r="AC177">
            <v>0</v>
          </cell>
          <cell r="AD177">
            <v>0</v>
          </cell>
        </row>
        <row r="178">
          <cell r="N178">
            <v>169</v>
          </cell>
          <cell r="O178">
            <v>0</v>
          </cell>
          <cell r="P178">
            <v>0</v>
          </cell>
          <cell r="Q178">
            <v>1</v>
          </cell>
          <cell r="R178">
            <v>0</v>
          </cell>
          <cell r="S178">
            <v>0</v>
          </cell>
          <cell r="T178">
            <v>0</v>
          </cell>
          <cell r="U178">
            <v>0</v>
          </cell>
          <cell r="W178">
            <v>1</v>
          </cell>
          <cell r="X178">
            <v>0</v>
          </cell>
          <cell r="Y178">
            <v>0</v>
          </cell>
          <cell r="Z178">
            <v>0</v>
          </cell>
          <cell r="AA178">
            <v>0</v>
          </cell>
          <cell r="AB178">
            <v>0</v>
          </cell>
          <cell r="AC178">
            <v>0</v>
          </cell>
          <cell r="AD178">
            <v>0</v>
          </cell>
        </row>
        <row r="179">
          <cell r="N179">
            <v>170</v>
          </cell>
          <cell r="O179">
            <v>0</v>
          </cell>
          <cell r="P179">
            <v>0</v>
          </cell>
          <cell r="Q179">
            <v>1</v>
          </cell>
          <cell r="R179">
            <v>0</v>
          </cell>
          <cell r="S179">
            <v>0</v>
          </cell>
          <cell r="T179">
            <v>0</v>
          </cell>
          <cell r="U179">
            <v>0</v>
          </cell>
          <cell r="W179">
            <v>1</v>
          </cell>
          <cell r="X179">
            <v>0</v>
          </cell>
          <cell r="Y179">
            <v>0</v>
          </cell>
          <cell r="Z179">
            <v>0</v>
          </cell>
          <cell r="AA179">
            <v>0</v>
          </cell>
          <cell r="AB179">
            <v>0</v>
          </cell>
          <cell r="AC179">
            <v>0</v>
          </cell>
          <cell r="AD179">
            <v>0</v>
          </cell>
        </row>
        <row r="180">
          <cell r="N180">
            <v>171</v>
          </cell>
          <cell r="O180">
            <v>0</v>
          </cell>
          <cell r="P180">
            <v>0</v>
          </cell>
          <cell r="Q180">
            <v>1</v>
          </cell>
          <cell r="R180">
            <v>0</v>
          </cell>
          <cell r="S180">
            <v>0</v>
          </cell>
          <cell r="T180">
            <v>0</v>
          </cell>
          <cell r="U180">
            <v>0</v>
          </cell>
          <cell r="W180">
            <v>1</v>
          </cell>
          <cell r="X180">
            <v>0</v>
          </cell>
          <cell r="Y180">
            <v>0</v>
          </cell>
          <cell r="Z180">
            <v>0</v>
          </cell>
          <cell r="AA180">
            <v>0</v>
          </cell>
          <cell r="AB180">
            <v>0</v>
          </cell>
          <cell r="AC180">
            <v>0</v>
          </cell>
          <cell r="AD180">
            <v>0</v>
          </cell>
        </row>
        <row r="181">
          <cell r="N181">
            <v>172</v>
          </cell>
          <cell r="O181">
            <v>0</v>
          </cell>
          <cell r="P181">
            <v>0</v>
          </cell>
          <cell r="Q181">
            <v>1</v>
          </cell>
          <cell r="R181">
            <v>0</v>
          </cell>
          <cell r="S181">
            <v>0</v>
          </cell>
          <cell r="T181">
            <v>0</v>
          </cell>
          <cell r="U181">
            <v>0</v>
          </cell>
          <cell r="W181">
            <v>1</v>
          </cell>
          <cell r="X181">
            <v>0</v>
          </cell>
          <cell r="Y181">
            <v>0</v>
          </cell>
          <cell r="Z181">
            <v>0</v>
          </cell>
          <cell r="AA181">
            <v>0</v>
          </cell>
          <cell r="AB181">
            <v>0</v>
          </cell>
          <cell r="AC181">
            <v>0</v>
          </cell>
          <cell r="AD181">
            <v>0</v>
          </cell>
        </row>
        <row r="182">
          <cell r="N182">
            <v>173</v>
          </cell>
          <cell r="O182">
            <v>0</v>
          </cell>
          <cell r="P182">
            <v>0</v>
          </cell>
          <cell r="Q182">
            <v>1</v>
          </cell>
          <cell r="R182">
            <v>0</v>
          </cell>
          <cell r="S182">
            <v>0</v>
          </cell>
          <cell r="T182">
            <v>0</v>
          </cell>
          <cell r="U182">
            <v>0</v>
          </cell>
          <cell r="W182">
            <v>1</v>
          </cell>
          <cell r="X182">
            <v>0</v>
          </cell>
          <cell r="Y182">
            <v>0</v>
          </cell>
          <cell r="Z182">
            <v>0</v>
          </cell>
          <cell r="AA182">
            <v>0</v>
          </cell>
          <cell r="AB182">
            <v>0</v>
          </cell>
          <cell r="AC182">
            <v>0</v>
          </cell>
          <cell r="AD182">
            <v>0</v>
          </cell>
        </row>
        <row r="183">
          <cell r="N183">
            <v>174</v>
          </cell>
          <cell r="O183">
            <v>0</v>
          </cell>
          <cell r="P183">
            <v>0</v>
          </cell>
          <cell r="Q183">
            <v>1</v>
          </cell>
          <cell r="R183">
            <v>0</v>
          </cell>
          <cell r="S183">
            <v>0</v>
          </cell>
          <cell r="T183">
            <v>0</v>
          </cell>
          <cell r="U183">
            <v>0</v>
          </cell>
          <cell r="W183">
            <v>1</v>
          </cell>
          <cell r="X183">
            <v>0</v>
          </cell>
          <cell r="Y183">
            <v>0</v>
          </cell>
          <cell r="Z183">
            <v>0</v>
          </cell>
          <cell r="AA183">
            <v>0</v>
          </cell>
          <cell r="AB183">
            <v>0</v>
          </cell>
          <cell r="AC183">
            <v>0</v>
          </cell>
          <cell r="AD183">
            <v>0</v>
          </cell>
        </row>
        <row r="184">
          <cell r="N184">
            <v>175</v>
          </cell>
          <cell r="O184">
            <v>0</v>
          </cell>
          <cell r="P184">
            <v>0</v>
          </cell>
          <cell r="Q184">
            <v>1</v>
          </cell>
          <cell r="R184">
            <v>0</v>
          </cell>
          <cell r="S184">
            <v>0</v>
          </cell>
          <cell r="T184">
            <v>0</v>
          </cell>
          <cell r="U184">
            <v>0</v>
          </cell>
          <cell r="W184">
            <v>1</v>
          </cell>
          <cell r="X184">
            <v>0</v>
          </cell>
          <cell r="Y184">
            <v>0</v>
          </cell>
          <cell r="Z184">
            <v>0</v>
          </cell>
          <cell r="AA184">
            <v>0</v>
          </cell>
          <cell r="AB184">
            <v>0</v>
          </cell>
          <cell r="AC184">
            <v>0</v>
          </cell>
          <cell r="AD184">
            <v>0</v>
          </cell>
        </row>
        <row r="185">
          <cell r="N185">
            <v>176</v>
          </cell>
          <cell r="O185">
            <v>0</v>
          </cell>
          <cell r="P185">
            <v>0</v>
          </cell>
          <cell r="Q185">
            <v>1</v>
          </cell>
          <cell r="R185">
            <v>0</v>
          </cell>
          <cell r="S185">
            <v>0</v>
          </cell>
          <cell r="T185">
            <v>0</v>
          </cell>
          <cell r="U185">
            <v>0</v>
          </cell>
          <cell r="W185">
            <v>1</v>
          </cell>
          <cell r="X185">
            <v>0</v>
          </cell>
          <cell r="Y185">
            <v>0</v>
          </cell>
          <cell r="Z185">
            <v>0</v>
          </cell>
          <cell r="AA185">
            <v>0</v>
          </cell>
          <cell r="AB185">
            <v>0</v>
          </cell>
          <cell r="AC185">
            <v>0</v>
          </cell>
          <cell r="AD185">
            <v>0</v>
          </cell>
        </row>
        <row r="186">
          <cell r="N186">
            <v>177</v>
          </cell>
          <cell r="O186">
            <v>0</v>
          </cell>
          <cell r="P186">
            <v>0</v>
          </cell>
          <cell r="Q186">
            <v>1</v>
          </cell>
          <cell r="R186">
            <v>0</v>
          </cell>
          <cell r="S186">
            <v>0</v>
          </cell>
          <cell r="T186">
            <v>0</v>
          </cell>
          <cell r="U186">
            <v>0</v>
          </cell>
          <cell r="W186">
            <v>1</v>
          </cell>
          <cell r="X186">
            <v>0</v>
          </cell>
          <cell r="Y186">
            <v>0</v>
          </cell>
          <cell r="Z186">
            <v>0</v>
          </cell>
          <cell r="AA186">
            <v>0</v>
          </cell>
          <cell r="AB186">
            <v>0</v>
          </cell>
          <cell r="AC186">
            <v>0</v>
          </cell>
          <cell r="AD186">
            <v>0</v>
          </cell>
        </row>
        <row r="187">
          <cell r="N187">
            <v>178</v>
          </cell>
          <cell r="O187">
            <v>0</v>
          </cell>
          <cell r="P187">
            <v>0</v>
          </cell>
          <cell r="Q187">
            <v>1</v>
          </cell>
          <cell r="R187">
            <v>0</v>
          </cell>
          <cell r="S187">
            <v>0</v>
          </cell>
          <cell r="T187">
            <v>0</v>
          </cell>
          <cell r="U187">
            <v>0</v>
          </cell>
          <cell r="W187">
            <v>1</v>
          </cell>
          <cell r="X187">
            <v>0</v>
          </cell>
          <cell r="Y187">
            <v>0</v>
          </cell>
          <cell r="Z187">
            <v>0</v>
          </cell>
          <cell r="AA187">
            <v>0</v>
          </cell>
          <cell r="AB187">
            <v>0</v>
          </cell>
          <cell r="AC187">
            <v>0</v>
          </cell>
          <cell r="AD187">
            <v>0</v>
          </cell>
        </row>
        <row r="188">
          <cell r="N188">
            <v>179</v>
          </cell>
          <cell r="O188">
            <v>0</v>
          </cell>
          <cell r="P188">
            <v>0</v>
          </cell>
          <cell r="Q188">
            <v>1</v>
          </cell>
          <cell r="R188">
            <v>0</v>
          </cell>
          <cell r="S188">
            <v>0</v>
          </cell>
          <cell r="T188">
            <v>0</v>
          </cell>
          <cell r="U188">
            <v>0</v>
          </cell>
          <cell r="W188">
            <v>1</v>
          </cell>
          <cell r="X188">
            <v>0</v>
          </cell>
          <cell r="Y188">
            <v>0</v>
          </cell>
          <cell r="Z188">
            <v>0</v>
          </cell>
          <cell r="AA188">
            <v>0</v>
          </cell>
          <cell r="AB188">
            <v>0</v>
          </cell>
          <cell r="AC188">
            <v>0</v>
          </cell>
          <cell r="AD188">
            <v>0</v>
          </cell>
        </row>
        <row r="189">
          <cell r="N189">
            <v>180</v>
          </cell>
          <cell r="O189">
            <v>0</v>
          </cell>
          <cell r="P189">
            <v>0</v>
          </cell>
          <cell r="Q189">
            <v>1</v>
          </cell>
          <cell r="R189">
            <v>0</v>
          </cell>
          <cell r="S189">
            <v>0</v>
          </cell>
          <cell r="T189">
            <v>0</v>
          </cell>
          <cell r="U189">
            <v>0</v>
          </cell>
          <cell r="W189">
            <v>1</v>
          </cell>
          <cell r="X189">
            <v>0</v>
          </cell>
          <cell r="Y189">
            <v>0</v>
          </cell>
          <cell r="Z189">
            <v>0</v>
          </cell>
          <cell r="AA189">
            <v>0</v>
          </cell>
          <cell r="AB189">
            <v>0</v>
          </cell>
          <cell r="AC189">
            <v>0</v>
          </cell>
          <cell r="AD189">
            <v>0</v>
          </cell>
        </row>
        <row r="190">
          <cell r="N190">
            <v>181</v>
          </cell>
          <cell r="O190">
            <v>0</v>
          </cell>
          <cell r="P190">
            <v>0</v>
          </cell>
          <cell r="Q190">
            <v>1</v>
          </cell>
          <cell r="R190">
            <v>0</v>
          </cell>
          <cell r="S190">
            <v>0</v>
          </cell>
          <cell r="T190">
            <v>0</v>
          </cell>
          <cell r="U190">
            <v>0</v>
          </cell>
          <cell r="W190">
            <v>1</v>
          </cell>
          <cell r="X190">
            <v>0</v>
          </cell>
          <cell r="Y190">
            <v>0</v>
          </cell>
          <cell r="Z190">
            <v>0</v>
          </cell>
          <cell r="AA190">
            <v>0</v>
          </cell>
          <cell r="AB190">
            <v>0</v>
          </cell>
          <cell r="AC190">
            <v>0</v>
          </cell>
          <cell r="AD190">
            <v>0</v>
          </cell>
        </row>
        <row r="191">
          <cell r="N191">
            <v>182</v>
          </cell>
          <cell r="O191">
            <v>0</v>
          </cell>
          <cell r="P191">
            <v>0</v>
          </cell>
          <cell r="Q191">
            <v>1</v>
          </cell>
          <cell r="R191">
            <v>0</v>
          </cell>
          <cell r="S191">
            <v>0</v>
          </cell>
          <cell r="T191">
            <v>0</v>
          </cell>
          <cell r="U191">
            <v>0</v>
          </cell>
          <cell r="W191">
            <v>1</v>
          </cell>
          <cell r="X191">
            <v>0</v>
          </cell>
          <cell r="Y191">
            <v>0</v>
          </cell>
          <cell r="Z191">
            <v>0</v>
          </cell>
          <cell r="AA191">
            <v>0</v>
          </cell>
          <cell r="AB191">
            <v>0</v>
          </cell>
          <cell r="AC191">
            <v>0</v>
          </cell>
          <cell r="AD191">
            <v>0</v>
          </cell>
        </row>
        <row r="192">
          <cell r="N192">
            <v>183</v>
          </cell>
          <cell r="O192">
            <v>0</v>
          </cell>
          <cell r="P192">
            <v>0</v>
          </cell>
          <cell r="Q192">
            <v>1</v>
          </cell>
          <cell r="R192">
            <v>0</v>
          </cell>
          <cell r="S192">
            <v>0</v>
          </cell>
          <cell r="T192">
            <v>0</v>
          </cell>
          <cell r="U192">
            <v>0</v>
          </cell>
          <cell r="W192">
            <v>1</v>
          </cell>
          <cell r="X192">
            <v>0</v>
          </cell>
          <cell r="Y192">
            <v>0</v>
          </cell>
          <cell r="Z192">
            <v>0</v>
          </cell>
          <cell r="AA192">
            <v>0</v>
          </cell>
          <cell r="AB192">
            <v>0</v>
          </cell>
          <cell r="AC192">
            <v>0</v>
          </cell>
          <cell r="AD192">
            <v>0</v>
          </cell>
        </row>
        <row r="193">
          <cell r="N193">
            <v>184</v>
          </cell>
          <cell r="O193">
            <v>0</v>
          </cell>
          <cell r="P193">
            <v>0</v>
          </cell>
          <cell r="Q193">
            <v>1</v>
          </cell>
          <cell r="R193">
            <v>0</v>
          </cell>
          <cell r="S193">
            <v>0</v>
          </cell>
          <cell r="T193">
            <v>0</v>
          </cell>
          <cell r="U193">
            <v>0</v>
          </cell>
          <cell r="W193">
            <v>1</v>
          </cell>
          <cell r="X193">
            <v>0</v>
          </cell>
          <cell r="Y193">
            <v>0</v>
          </cell>
          <cell r="Z193">
            <v>0</v>
          </cell>
          <cell r="AA193">
            <v>0</v>
          </cell>
          <cell r="AB193">
            <v>0</v>
          </cell>
          <cell r="AC193">
            <v>0</v>
          </cell>
          <cell r="AD193">
            <v>0</v>
          </cell>
        </row>
        <row r="194">
          <cell r="N194">
            <v>185</v>
          </cell>
          <cell r="O194">
            <v>0</v>
          </cell>
          <cell r="P194">
            <v>0</v>
          </cell>
          <cell r="Q194">
            <v>1</v>
          </cell>
          <cell r="R194">
            <v>0</v>
          </cell>
          <cell r="S194">
            <v>0</v>
          </cell>
          <cell r="T194">
            <v>0</v>
          </cell>
          <cell r="U194">
            <v>0</v>
          </cell>
          <cell r="W194">
            <v>1</v>
          </cell>
          <cell r="X194">
            <v>0</v>
          </cell>
          <cell r="Y194">
            <v>0</v>
          </cell>
          <cell r="Z194">
            <v>0</v>
          </cell>
          <cell r="AA194">
            <v>0</v>
          </cell>
          <cell r="AB194">
            <v>0</v>
          </cell>
          <cell r="AC194">
            <v>0</v>
          </cell>
          <cell r="AD194">
            <v>0</v>
          </cell>
        </row>
        <row r="195">
          <cell r="N195">
            <v>186</v>
          </cell>
          <cell r="O195">
            <v>0</v>
          </cell>
          <cell r="P195">
            <v>0</v>
          </cell>
          <cell r="Q195">
            <v>1</v>
          </cell>
          <cell r="R195">
            <v>0</v>
          </cell>
          <cell r="S195">
            <v>0</v>
          </cell>
          <cell r="T195">
            <v>0</v>
          </cell>
          <cell r="U195">
            <v>0</v>
          </cell>
          <cell r="W195">
            <v>1</v>
          </cell>
          <cell r="X195">
            <v>0</v>
          </cell>
          <cell r="Y195">
            <v>0</v>
          </cell>
          <cell r="Z195">
            <v>0</v>
          </cell>
          <cell r="AA195">
            <v>0</v>
          </cell>
          <cell r="AB195">
            <v>0</v>
          </cell>
          <cell r="AC195">
            <v>0</v>
          </cell>
          <cell r="AD195">
            <v>0</v>
          </cell>
        </row>
        <row r="196">
          <cell r="N196">
            <v>187</v>
          </cell>
          <cell r="O196">
            <v>0</v>
          </cell>
          <cell r="P196">
            <v>0</v>
          </cell>
          <cell r="Q196">
            <v>1</v>
          </cell>
          <cell r="R196">
            <v>0</v>
          </cell>
          <cell r="S196">
            <v>0</v>
          </cell>
          <cell r="T196">
            <v>0</v>
          </cell>
          <cell r="U196">
            <v>0</v>
          </cell>
          <cell r="W196">
            <v>1</v>
          </cell>
          <cell r="X196">
            <v>0</v>
          </cell>
          <cell r="Y196">
            <v>0</v>
          </cell>
          <cell r="Z196">
            <v>0</v>
          </cell>
          <cell r="AA196">
            <v>0</v>
          </cell>
          <cell r="AB196">
            <v>0</v>
          </cell>
          <cell r="AC196">
            <v>0</v>
          </cell>
          <cell r="AD196">
            <v>0</v>
          </cell>
        </row>
        <row r="197">
          <cell r="N197">
            <v>188</v>
          </cell>
          <cell r="O197">
            <v>0</v>
          </cell>
          <cell r="P197">
            <v>0</v>
          </cell>
          <cell r="Q197">
            <v>1</v>
          </cell>
          <cell r="R197">
            <v>0</v>
          </cell>
          <cell r="S197">
            <v>0</v>
          </cell>
          <cell r="T197">
            <v>0</v>
          </cell>
          <cell r="U197">
            <v>0</v>
          </cell>
          <cell r="W197">
            <v>1</v>
          </cell>
          <cell r="X197">
            <v>0</v>
          </cell>
          <cell r="Y197">
            <v>0</v>
          </cell>
          <cell r="Z197">
            <v>0</v>
          </cell>
          <cell r="AA197">
            <v>0</v>
          </cell>
          <cell r="AB197">
            <v>0</v>
          </cell>
          <cell r="AC197">
            <v>0</v>
          </cell>
          <cell r="AD197">
            <v>0</v>
          </cell>
        </row>
        <row r="198">
          <cell r="N198">
            <v>189</v>
          </cell>
          <cell r="O198">
            <v>0</v>
          </cell>
          <cell r="P198">
            <v>0</v>
          </cell>
          <cell r="Q198">
            <v>1</v>
          </cell>
          <cell r="R198">
            <v>0</v>
          </cell>
          <cell r="S198">
            <v>0</v>
          </cell>
          <cell r="T198">
            <v>0</v>
          </cell>
          <cell r="U198">
            <v>0</v>
          </cell>
          <cell r="W198">
            <v>1</v>
          </cell>
          <cell r="X198">
            <v>0</v>
          </cell>
          <cell r="Y198">
            <v>0</v>
          </cell>
          <cell r="Z198">
            <v>0</v>
          </cell>
          <cell r="AA198">
            <v>0</v>
          </cell>
          <cell r="AB198">
            <v>0</v>
          </cell>
          <cell r="AC198">
            <v>0</v>
          </cell>
          <cell r="AD198">
            <v>0</v>
          </cell>
        </row>
        <row r="199">
          <cell r="N199">
            <v>190</v>
          </cell>
          <cell r="O199">
            <v>0</v>
          </cell>
          <cell r="P199">
            <v>0</v>
          </cell>
          <cell r="Q199">
            <v>1</v>
          </cell>
          <cell r="R199">
            <v>0</v>
          </cell>
          <cell r="S199">
            <v>0</v>
          </cell>
          <cell r="T199">
            <v>0</v>
          </cell>
          <cell r="U199">
            <v>0</v>
          </cell>
          <cell r="W199">
            <v>1</v>
          </cell>
          <cell r="X199">
            <v>0</v>
          </cell>
          <cell r="Y199">
            <v>0</v>
          </cell>
          <cell r="Z199">
            <v>0</v>
          </cell>
          <cell r="AA199">
            <v>0</v>
          </cell>
          <cell r="AB199">
            <v>0</v>
          </cell>
          <cell r="AC199">
            <v>0</v>
          </cell>
          <cell r="AD199">
            <v>0</v>
          </cell>
        </row>
        <row r="200">
          <cell r="N200">
            <v>191</v>
          </cell>
          <cell r="O200">
            <v>0</v>
          </cell>
          <cell r="P200">
            <v>0</v>
          </cell>
          <cell r="Q200">
            <v>1</v>
          </cell>
          <cell r="R200">
            <v>0</v>
          </cell>
          <cell r="S200">
            <v>0</v>
          </cell>
          <cell r="T200">
            <v>0</v>
          </cell>
          <cell r="U200">
            <v>0</v>
          </cell>
          <cell r="W200">
            <v>1</v>
          </cell>
          <cell r="X200">
            <v>0</v>
          </cell>
          <cell r="Y200">
            <v>0</v>
          </cell>
          <cell r="Z200">
            <v>0</v>
          </cell>
          <cell r="AA200">
            <v>0</v>
          </cell>
          <cell r="AB200">
            <v>0</v>
          </cell>
          <cell r="AC200">
            <v>0</v>
          </cell>
          <cell r="AD200">
            <v>0</v>
          </cell>
        </row>
        <row r="201">
          <cell r="N201">
            <v>192</v>
          </cell>
          <cell r="O201">
            <v>0</v>
          </cell>
          <cell r="P201">
            <v>0</v>
          </cell>
          <cell r="Q201">
            <v>1</v>
          </cell>
          <cell r="R201">
            <v>0</v>
          </cell>
          <cell r="S201">
            <v>0</v>
          </cell>
          <cell r="T201">
            <v>0</v>
          </cell>
          <cell r="U201">
            <v>0</v>
          </cell>
          <cell r="W201">
            <v>1</v>
          </cell>
          <cell r="X201">
            <v>0</v>
          </cell>
          <cell r="Y201">
            <v>0</v>
          </cell>
          <cell r="Z201">
            <v>0</v>
          </cell>
          <cell r="AA201">
            <v>0</v>
          </cell>
          <cell r="AB201">
            <v>0</v>
          </cell>
          <cell r="AC201">
            <v>0</v>
          </cell>
          <cell r="AD201">
            <v>0</v>
          </cell>
        </row>
        <row r="202">
          <cell r="N202">
            <v>193</v>
          </cell>
          <cell r="O202">
            <v>0</v>
          </cell>
          <cell r="P202">
            <v>0</v>
          </cell>
          <cell r="Q202">
            <v>1</v>
          </cell>
          <cell r="R202">
            <v>0</v>
          </cell>
          <cell r="S202">
            <v>0</v>
          </cell>
          <cell r="T202">
            <v>0</v>
          </cell>
          <cell r="U202">
            <v>0</v>
          </cell>
          <cell r="W202">
            <v>1</v>
          </cell>
          <cell r="X202">
            <v>0</v>
          </cell>
          <cell r="Y202">
            <v>0</v>
          </cell>
          <cell r="Z202">
            <v>0</v>
          </cell>
          <cell r="AA202">
            <v>0</v>
          </cell>
          <cell r="AB202">
            <v>0</v>
          </cell>
          <cell r="AC202">
            <v>0</v>
          </cell>
          <cell r="AD202">
            <v>0</v>
          </cell>
        </row>
        <row r="203">
          <cell r="N203">
            <v>194</v>
          </cell>
          <cell r="O203">
            <v>0</v>
          </cell>
          <cell r="P203">
            <v>0</v>
          </cell>
          <cell r="Q203">
            <v>1</v>
          </cell>
          <cell r="R203">
            <v>0</v>
          </cell>
          <cell r="S203">
            <v>0</v>
          </cell>
          <cell r="T203">
            <v>0</v>
          </cell>
          <cell r="U203">
            <v>0</v>
          </cell>
          <cell r="W203">
            <v>1</v>
          </cell>
          <cell r="X203">
            <v>0</v>
          </cell>
          <cell r="Y203">
            <v>0</v>
          </cell>
          <cell r="Z203">
            <v>0</v>
          </cell>
          <cell r="AA203">
            <v>0</v>
          </cell>
          <cell r="AB203">
            <v>0</v>
          </cell>
          <cell r="AC203">
            <v>0</v>
          </cell>
          <cell r="AD203">
            <v>0</v>
          </cell>
        </row>
        <row r="204">
          <cell r="N204">
            <v>195</v>
          </cell>
          <cell r="O204">
            <v>0</v>
          </cell>
          <cell r="P204">
            <v>0</v>
          </cell>
          <cell r="Q204">
            <v>1</v>
          </cell>
          <cell r="R204">
            <v>0</v>
          </cell>
          <cell r="S204">
            <v>0</v>
          </cell>
          <cell r="T204">
            <v>0</v>
          </cell>
          <cell r="U204">
            <v>0</v>
          </cell>
          <cell r="W204">
            <v>1</v>
          </cell>
          <cell r="X204">
            <v>0</v>
          </cell>
          <cell r="Y204">
            <v>0</v>
          </cell>
          <cell r="Z204">
            <v>0</v>
          </cell>
          <cell r="AA204">
            <v>0</v>
          </cell>
          <cell r="AB204">
            <v>0</v>
          </cell>
          <cell r="AC204">
            <v>0</v>
          </cell>
          <cell r="AD204">
            <v>0</v>
          </cell>
        </row>
        <row r="205">
          <cell r="N205">
            <v>196</v>
          </cell>
          <cell r="O205">
            <v>0</v>
          </cell>
          <cell r="P205">
            <v>0</v>
          </cell>
          <cell r="Q205">
            <v>1</v>
          </cell>
          <cell r="R205">
            <v>0</v>
          </cell>
          <cell r="S205">
            <v>0</v>
          </cell>
          <cell r="T205">
            <v>0</v>
          </cell>
          <cell r="U205">
            <v>0</v>
          </cell>
          <cell r="W205">
            <v>1</v>
          </cell>
          <cell r="X205">
            <v>0</v>
          </cell>
          <cell r="Y205">
            <v>0</v>
          </cell>
          <cell r="Z205">
            <v>0</v>
          </cell>
          <cell r="AA205">
            <v>0</v>
          </cell>
          <cell r="AB205">
            <v>0</v>
          </cell>
          <cell r="AC205">
            <v>0</v>
          </cell>
          <cell r="AD205">
            <v>0</v>
          </cell>
        </row>
        <row r="206">
          <cell r="N206">
            <v>197</v>
          </cell>
          <cell r="O206">
            <v>0</v>
          </cell>
          <cell r="P206">
            <v>0</v>
          </cell>
          <cell r="Q206">
            <v>1</v>
          </cell>
          <cell r="R206">
            <v>0</v>
          </cell>
          <cell r="S206">
            <v>0</v>
          </cell>
          <cell r="T206">
            <v>0</v>
          </cell>
          <cell r="U206">
            <v>0</v>
          </cell>
          <cell r="W206">
            <v>1</v>
          </cell>
          <cell r="X206">
            <v>0</v>
          </cell>
          <cell r="Y206">
            <v>0</v>
          </cell>
          <cell r="Z206">
            <v>0</v>
          </cell>
          <cell r="AA206">
            <v>0</v>
          </cell>
          <cell r="AB206">
            <v>0</v>
          </cell>
          <cell r="AC206">
            <v>0</v>
          </cell>
          <cell r="AD206">
            <v>0</v>
          </cell>
        </row>
        <row r="207">
          <cell r="N207">
            <v>198</v>
          </cell>
          <cell r="O207">
            <v>0</v>
          </cell>
          <cell r="P207">
            <v>0</v>
          </cell>
          <cell r="Q207">
            <v>1</v>
          </cell>
          <cell r="R207">
            <v>0</v>
          </cell>
          <cell r="S207">
            <v>0</v>
          </cell>
          <cell r="T207">
            <v>0</v>
          </cell>
          <cell r="U207">
            <v>0</v>
          </cell>
          <cell r="W207">
            <v>1</v>
          </cell>
          <cell r="X207">
            <v>0</v>
          </cell>
          <cell r="Y207">
            <v>0</v>
          </cell>
          <cell r="Z207">
            <v>0</v>
          </cell>
          <cell r="AA207">
            <v>0</v>
          </cell>
          <cell r="AB207">
            <v>0</v>
          </cell>
          <cell r="AC207">
            <v>0</v>
          </cell>
          <cell r="AD207">
            <v>0</v>
          </cell>
        </row>
        <row r="208">
          <cell r="N208">
            <v>199</v>
          </cell>
          <cell r="O208">
            <v>0</v>
          </cell>
          <cell r="P208">
            <v>0</v>
          </cell>
          <cell r="Q208">
            <v>1</v>
          </cell>
          <cell r="R208">
            <v>0</v>
          </cell>
          <cell r="S208">
            <v>0</v>
          </cell>
          <cell r="T208">
            <v>0</v>
          </cell>
          <cell r="U208">
            <v>0</v>
          </cell>
          <cell r="W208">
            <v>1</v>
          </cell>
          <cell r="X208">
            <v>0</v>
          </cell>
          <cell r="Y208">
            <v>0</v>
          </cell>
          <cell r="Z208">
            <v>0</v>
          </cell>
          <cell r="AA208">
            <v>0</v>
          </cell>
          <cell r="AB208">
            <v>0</v>
          </cell>
          <cell r="AC208">
            <v>0</v>
          </cell>
          <cell r="AD208">
            <v>0</v>
          </cell>
        </row>
        <row r="209">
          <cell r="N209">
            <v>200</v>
          </cell>
          <cell r="O209">
            <v>0</v>
          </cell>
          <cell r="P209">
            <v>0</v>
          </cell>
          <cell r="Q209">
            <v>1</v>
          </cell>
          <cell r="R209">
            <v>0</v>
          </cell>
          <cell r="S209">
            <v>0</v>
          </cell>
          <cell r="T209">
            <v>0</v>
          </cell>
          <cell r="U209">
            <v>0</v>
          </cell>
          <cell r="W209">
            <v>1</v>
          </cell>
          <cell r="X209">
            <v>0</v>
          </cell>
          <cell r="Y209">
            <v>0</v>
          </cell>
          <cell r="Z209">
            <v>0</v>
          </cell>
          <cell r="AA209">
            <v>0</v>
          </cell>
          <cell r="AB209">
            <v>0</v>
          </cell>
          <cell r="AC209">
            <v>0</v>
          </cell>
          <cell r="AD209">
            <v>0</v>
          </cell>
        </row>
        <row r="210">
          <cell r="N210">
            <v>201</v>
          </cell>
          <cell r="O210">
            <v>0</v>
          </cell>
          <cell r="P210">
            <v>0</v>
          </cell>
          <cell r="Q210">
            <v>1</v>
          </cell>
          <cell r="R210">
            <v>0</v>
          </cell>
          <cell r="S210">
            <v>0</v>
          </cell>
          <cell r="T210">
            <v>0</v>
          </cell>
          <cell r="U210">
            <v>0</v>
          </cell>
          <cell r="W210">
            <v>1</v>
          </cell>
          <cell r="X210">
            <v>0</v>
          </cell>
          <cell r="Y210">
            <v>0</v>
          </cell>
          <cell r="Z210">
            <v>0</v>
          </cell>
          <cell r="AA210">
            <v>0</v>
          </cell>
          <cell r="AB210">
            <v>0</v>
          </cell>
          <cell r="AC210">
            <v>0</v>
          </cell>
          <cell r="AD210">
            <v>0</v>
          </cell>
        </row>
        <row r="211">
          <cell r="N211">
            <v>202</v>
          </cell>
          <cell r="O211">
            <v>0</v>
          </cell>
          <cell r="P211">
            <v>0</v>
          </cell>
          <cell r="Q211">
            <v>1</v>
          </cell>
          <cell r="R211">
            <v>0</v>
          </cell>
          <cell r="S211">
            <v>0</v>
          </cell>
          <cell r="T211">
            <v>0</v>
          </cell>
          <cell r="U211">
            <v>0</v>
          </cell>
          <cell r="W211">
            <v>1</v>
          </cell>
          <cell r="X211">
            <v>0</v>
          </cell>
          <cell r="Y211">
            <v>0</v>
          </cell>
          <cell r="Z211">
            <v>0</v>
          </cell>
          <cell r="AA211">
            <v>0</v>
          </cell>
          <cell r="AB211">
            <v>0</v>
          </cell>
          <cell r="AC211">
            <v>0</v>
          </cell>
          <cell r="AD211">
            <v>0</v>
          </cell>
        </row>
        <row r="212">
          <cell r="N212">
            <v>203</v>
          </cell>
          <cell r="O212">
            <v>0</v>
          </cell>
          <cell r="P212">
            <v>0</v>
          </cell>
          <cell r="Q212">
            <v>1</v>
          </cell>
          <cell r="R212">
            <v>0</v>
          </cell>
          <cell r="S212">
            <v>0</v>
          </cell>
          <cell r="T212">
            <v>0</v>
          </cell>
          <cell r="U212">
            <v>0</v>
          </cell>
          <cell r="W212">
            <v>1</v>
          </cell>
          <cell r="X212">
            <v>0</v>
          </cell>
          <cell r="Y212">
            <v>0</v>
          </cell>
          <cell r="Z212">
            <v>0</v>
          </cell>
          <cell r="AA212">
            <v>0</v>
          </cell>
          <cell r="AB212">
            <v>0</v>
          </cell>
          <cell r="AC212">
            <v>0</v>
          </cell>
          <cell r="AD212">
            <v>0</v>
          </cell>
        </row>
        <row r="213">
          <cell r="N213">
            <v>204</v>
          </cell>
          <cell r="O213">
            <v>0</v>
          </cell>
          <cell r="P213">
            <v>0</v>
          </cell>
          <cell r="Q213">
            <v>1</v>
          </cell>
          <cell r="R213">
            <v>0</v>
          </cell>
          <cell r="S213">
            <v>0</v>
          </cell>
          <cell r="T213">
            <v>0</v>
          </cell>
          <cell r="U213">
            <v>0</v>
          </cell>
          <cell r="W213">
            <v>1</v>
          </cell>
          <cell r="X213">
            <v>0</v>
          </cell>
          <cell r="Y213">
            <v>0</v>
          </cell>
          <cell r="Z213">
            <v>0</v>
          </cell>
          <cell r="AA213">
            <v>0</v>
          </cell>
          <cell r="AB213">
            <v>0</v>
          </cell>
          <cell r="AC213">
            <v>0</v>
          </cell>
          <cell r="AD213">
            <v>0</v>
          </cell>
        </row>
        <row r="214">
          <cell r="N214">
            <v>205</v>
          </cell>
          <cell r="O214">
            <v>0</v>
          </cell>
          <cell r="P214">
            <v>0</v>
          </cell>
          <cell r="Q214">
            <v>1</v>
          </cell>
          <cell r="R214">
            <v>0</v>
          </cell>
          <cell r="S214">
            <v>0</v>
          </cell>
          <cell r="T214">
            <v>0</v>
          </cell>
          <cell r="U214">
            <v>0</v>
          </cell>
          <cell r="W214">
            <v>1</v>
          </cell>
          <cell r="X214">
            <v>0</v>
          </cell>
          <cell r="Y214">
            <v>0</v>
          </cell>
          <cell r="Z214">
            <v>0</v>
          </cell>
          <cell r="AA214">
            <v>0</v>
          </cell>
          <cell r="AB214">
            <v>0</v>
          </cell>
          <cell r="AC214">
            <v>0</v>
          </cell>
          <cell r="AD214">
            <v>0</v>
          </cell>
        </row>
        <row r="215">
          <cell r="N215">
            <v>206</v>
          </cell>
          <cell r="O215">
            <v>0</v>
          </cell>
          <cell r="P215">
            <v>0</v>
          </cell>
          <cell r="Q215">
            <v>1</v>
          </cell>
          <cell r="R215">
            <v>0</v>
          </cell>
          <cell r="S215">
            <v>0</v>
          </cell>
          <cell r="T215">
            <v>0</v>
          </cell>
          <cell r="U215">
            <v>0</v>
          </cell>
          <cell r="W215">
            <v>1</v>
          </cell>
          <cell r="X215">
            <v>0</v>
          </cell>
          <cell r="Y215">
            <v>0</v>
          </cell>
          <cell r="Z215">
            <v>0</v>
          </cell>
          <cell r="AA215">
            <v>0</v>
          </cell>
          <cell r="AB215">
            <v>0</v>
          </cell>
          <cell r="AC215">
            <v>0</v>
          </cell>
          <cell r="AD215">
            <v>0</v>
          </cell>
        </row>
        <row r="216">
          <cell r="N216">
            <v>207</v>
          </cell>
          <cell r="O216">
            <v>0</v>
          </cell>
          <cell r="P216">
            <v>0</v>
          </cell>
          <cell r="Q216">
            <v>1</v>
          </cell>
          <cell r="R216">
            <v>0</v>
          </cell>
          <cell r="S216">
            <v>0</v>
          </cell>
          <cell r="T216">
            <v>0</v>
          </cell>
          <cell r="U216">
            <v>0</v>
          </cell>
          <cell r="W216">
            <v>1</v>
          </cell>
          <cell r="X216">
            <v>0</v>
          </cell>
          <cell r="Y216">
            <v>0</v>
          </cell>
          <cell r="Z216">
            <v>0</v>
          </cell>
          <cell r="AA216">
            <v>0</v>
          </cell>
          <cell r="AB216">
            <v>0</v>
          </cell>
          <cell r="AC216">
            <v>0</v>
          </cell>
          <cell r="AD216">
            <v>0</v>
          </cell>
        </row>
        <row r="217">
          <cell r="N217">
            <v>208</v>
          </cell>
          <cell r="O217">
            <v>0</v>
          </cell>
          <cell r="P217">
            <v>0</v>
          </cell>
          <cell r="Q217">
            <v>1</v>
          </cell>
          <cell r="R217">
            <v>0</v>
          </cell>
          <cell r="S217">
            <v>0</v>
          </cell>
          <cell r="T217">
            <v>0</v>
          </cell>
          <cell r="U217">
            <v>0</v>
          </cell>
          <cell r="W217">
            <v>1</v>
          </cell>
          <cell r="X217">
            <v>0</v>
          </cell>
          <cell r="Y217">
            <v>0</v>
          </cell>
          <cell r="Z217">
            <v>0</v>
          </cell>
          <cell r="AA217">
            <v>0</v>
          </cell>
          <cell r="AB217">
            <v>0</v>
          </cell>
          <cell r="AC217">
            <v>0</v>
          </cell>
          <cell r="AD217">
            <v>0</v>
          </cell>
        </row>
        <row r="218">
          <cell r="N218">
            <v>209</v>
          </cell>
          <cell r="O218">
            <v>0</v>
          </cell>
          <cell r="P218">
            <v>0</v>
          </cell>
          <cell r="Q218">
            <v>1</v>
          </cell>
          <cell r="R218">
            <v>0</v>
          </cell>
          <cell r="S218">
            <v>0</v>
          </cell>
          <cell r="T218">
            <v>0</v>
          </cell>
          <cell r="U218">
            <v>0</v>
          </cell>
          <cell r="W218">
            <v>1</v>
          </cell>
          <cell r="X218">
            <v>0</v>
          </cell>
          <cell r="Y218">
            <v>0</v>
          </cell>
          <cell r="Z218">
            <v>0</v>
          </cell>
          <cell r="AA218">
            <v>0</v>
          </cell>
          <cell r="AB218">
            <v>0</v>
          </cell>
          <cell r="AC218">
            <v>0</v>
          </cell>
          <cell r="AD218">
            <v>0</v>
          </cell>
        </row>
        <row r="219">
          <cell r="N219">
            <v>210</v>
          </cell>
          <cell r="O219">
            <v>0</v>
          </cell>
          <cell r="P219">
            <v>0</v>
          </cell>
          <cell r="Q219">
            <v>1</v>
          </cell>
          <cell r="R219">
            <v>0</v>
          </cell>
          <cell r="S219">
            <v>0</v>
          </cell>
          <cell r="T219">
            <v>0</v>
          </cell>
          <cell r="U219">
            <v>0</v>
          </cell>
          <cell r="W219">
            <v>1</v>
          </cell>
          <cell r="X219">
            <v>0</v>
          </cell>
          <cell r="Y219">
            <v>0</v>
          </cell>
          <cell r="Z219">
            <v>0</v>
          </cell>
          <cell r="AA219">
            <v>0</v>
          </cell>
          <cell r="AB219">
            <v>0</v>
          </cell>
          <cell r="AC219">
            <v>0</v>
          </cell>
          <cell r="AD219">
            <v>0</v>
          </cell>
        </row>
        <row r="220">
          <cell r="N220">
            <v>211</v>
          </cell>
          <cell r="O220">
            <v>0</v>
          </cell>
          <cell r="P220">
            <v>0</v>
          </cell>
          <cell r="Q220">
            <v>1</v>
          </cell>
          <cell r="R220">
            <v>0</v>
          </cell>
          <cell r="S220">
            <v>0</v>
          </cell>
          <cell r="T220">
            <v>0</v>
          </cell>
          <cell r="U220">
            <v>0</v>
          </cell>
          <cell r="W220">
            <v>1</v>
          </cell>
          <cell r="X220">
            <v>0</v>
          </cell>
          <cell r="Y220">
            <v>0</v>
          </cell>
          <cell r="Z220">
            <v>0</v>
          </cell>
          <cell r="AA220">
            <v>0</v>
          </cell>
          <cell r="AB220">
            <v>0</v>
          </cell>
          <cell r="AC220">
            <v>0</v>
          </cell>
          <cell r="AD220">
            <v>0</v>
          </cell>
        </row>
        <row r="221">
          <cell r="N221">
            <v>212</v>
          </cell>
          <cell r="O221">
            <v>0</v>
          </cell>
          <cell r="P221">
            <v>0</v>
          </cell>
          <cell r="Q221">
            <v>1</v>
          </cell>
          <cell r="R221">
            <v>0</v>
          </cell>
          <cell r="S221">
            <v>0</v>
          </cell>
          <cell r="T221">
            <v>0</v>
          </cell>
          <cell r="U221">
            <v>0</v>
          </cell>
          <cell r="W221">
            <v>1</v>
          </cell>
          <cell r="X221">
            <v>0</v>
          </cell>
          <cell r="Y221">
            <v>0</v>
          </cell>
          <cell r="Z221">
            <v>0</v>
          </cell>
          <cell r="AA221">
            <v>0</v>
          </cell>
          <cell r="AB221">
            <v>0</v>
          </cell>
          <cell r="AC221">
            <v>0</v>
          </cell>
          <cell r="AD221">
            <v>0</v>
          </cell>
        </row>
        <row r="222">
          <cell r="N222">
            <v>213</v>
          </cell>
          <cell r="O222">
            <v>0</v>
          </cell>
          <cell r="P222">
            <v>0</v>
          </cell>
          <cell r="Q222">
            <v>1</v>
          </cell>
          <cell r="R222">
            <v>0</v>
          </cell>
          <cell r="S222">
            <v>0</v>
          </cell>
          <cell r="T222">
            <v>0</v>
          </cell>
          <cell r="U222">
            <v>0</v>
          </cell>
          <cell r="W222">
            <v>1</v>
          </cell>
          <cell r="X222">
            <v>0</v>
          </cell>
          <cell r="Y222">
            <v>0</v>
          </cell>
          <cell r="Z222">
            <v>0</v>
          </cell>
          <cell r="AA222">
            <v>0</v>
          </cell>
          <cell r="AB222">
            <v>0</v>
          </cell>
          <cell r="AC222">
            <v>0</v>
          </cell>
          <cell r="AD222">
            <v>0</v>
          </cell>
        </row>
        <row r="223">
          <cell r="N223">
            <v>214</v>
          </cell>
          <cell r="O223">
            <v>0</v>
          </cell>
          <cell r="P223">
            <v>0</v>
          </cell>
          <cell r="Q223">
            <v>1</v>
          </cell>
          <cell r="R223">
            <v>0</v>
          </cell>
          <cell r="S223">
            <v>0</v>
          </cell>
          <cell r="T223">
            <v>0</v>
          </cell>
          <cell r="U223">
            <v>0</v>
          </cell>
          <cell r="W223">
            <v>1</v>
          </cell>
          <cell r="X223">
            <v>0</v>
          </cell>
          <cell r="Y223">
            <v>0</v>
          </cell>
          <cell r="Z223">
            <v>0</v>
          </cell>
          <cell r="AA223">
            <v>0</v>
          </cell>
          <cell r="AB223">
            <v>0</v>
          </cell>
          <cell r="AC223">
            <v>0</v>
          </cell>
          <cell r="AD223">
            <v>0</v>
          </cell>
        </row>
        <row r="224">
          <cell r="N224">
            <v>215</v>
          </cell>
          <cell r="O224">
            <v>0</v>
          </cell>
          <cell r="P224">
            <v>0</v>
          </cell>
          <cell r="Q224">
            <v>1</v>
          </cell>
          <cell r="R224">
            <v>0</v>
          </cell>
          <cell r="S224">
            <v>0</v>
          </cell>
          <cell r="T224">
            <v>0</v>
          </cell>
          <cell r="U224">
            <v>0</v>
          </cell>
          <cell r="W224">
            <v>1</v>
          </cell>
          <cell r="X224">
            <v>0</v>
          </cell>
          <cell r="Y224">
            <v>0</v>
          </cell>
          <cell r="Z224">
            <v>0</v>
          </cell>
          <cell r="AA224">
            <v>0</v>
          </cell>
          <cell r="AB224">
            <v>0</v>
          </cell>
          <cell r="AC224">
            <v>0</v>
          </cell>
          <cell r="AD224">
            <v>0</v>
          </cell>
        </row>
        <row r="225">
          <cell r="N225">
            <v>216</v>
          </cell>
          <cell r="O225">
            <v>0</v>
          </cell>
          <cell r="P225">
            <v>0</v>
          </cell>
          <cell r="Q225">
            <v>1</v>
          </cell>
          <cell r="R225">
            <v>0</v>
          </cell>
          <cell r="S225">
            <v>0</v>
          </cell>
          <cell r="T225">
            <v>0</v>
          </cell>
          <cell r="U225">
            <v>0</v>
          </cell>
          <cell r="W225">
            <v>1</v>
          </cell>
          <cell r="X225">
            <v>0</v>
          </cell>
          <cell r="Y225">
            <v>0</v>
          </cell>
          <cell r="Z225">
            <v>0</v>
          </cell>
          <cell r="AA225">
            <v>0</v>
          </cell>
          <cell r="AB225">
            <v>0</v>
          </cell>
          <cell r="AC225">
            <v>0</v>
          </cell>
          <cell r="AD225">
            <v>0</v>
          </cell>
        </row>
        <row r="226">
          <cell r="N226">
            <v>217</v>
          </cell>
          <cell r="O226">
            <v>0</v>
          </cell>
          <cell r="P226">
            <v>0</v>
          </cell>
          <cell r="Q226">
            <v>1</v>
          </cell>
          <cell r="R226">
            <v>0</v>
          </cell>
          <cell r="S226">
            <v>0</v>
          </cell>
          <cell r="T226">
            <v>0</v>
          </cell>
          <cell r="U226">
            <v>0</v>
          </cell>
          <cell r="W226">
            <v>1</v>
          </cell>
          <cell r="X226">
            <v>0</v>
          </cell>
          <cell r="Y226">
            <v>0</v>
          </cell>
          <cell r="Z226">
            <v>0</v>
          </cell>
          <cell r="AA226">
            <v>0</v>
          </cell>
          <cell r="AB226">
            <v>0</v>
          </cell>
          <cell r="AC226">
            <v>0</v>
          </cell>
          <cell r="AD226">
            <v>0</v>
          </cell>
        </row>
        <row r="227">
          <cell r="N227">
            <v>218</v>
          </cell>
          <cell r="O227">
            <v>0</v>
          </cell>
          <cell r="P227">
            <v>0</v>
          </cell>
          <cell r="Q227">
            <v>1</v>
          </cell>
          <cell r="R227">
            <v>0</v>
          </cell>
          <cell r="S227">
            <v>0</v>
          </cell>
          <cell r="T227">
            <v>0</v>
          </cell>
          <cell r="U227">
            <v>0</v>
          </cell>
          <cell r="W227">
            <v>1</v>
          </cell>
          <cell r="X227">
            <v>0</v>
          </cell>
          <cell r="Y227">
            <v>0</v>
          </cell>
          <cell r="Z227">
            <v>0</v>
          </cell>
          <cell r="AA227">
            <v>0</v>
          </cell>
          <cell r="AB227">
            <v>0</v>
          </cell>
          <cell r="AC227">
            <v>0</v>
          </cell>
          <cell r="AD227">
            <v>0</v>
          </cell>
        </row>
        <row r="228">
          <cell r="N228">
            <v>219</v>
          </cell>
          <cell r="O228">
            <v>0</v>
          </cell>
          <cell r="P228">
            <v>0</v>
          </cell>
          <cell r="Q228">
            <v>1</v>
          </cell>
          <cell r="R228">
            <v>0</v>
          </cell>
          <cell r="S228">
            <v>0</v>
          </cell>
          <cell r="T228">
            <v>0</v>
          </cell>
          <cell r="U228">
            <v>0</v>
          </cell>
          <cell r="W228">
            <v>1</v>
          </cell>
          <cell r="X228">
            <v>0</v>
          </cell>
          <cell r="Y228">
            <v>0</v>
          </cell>
          <cell r="Z228">
            <v>0</v>
          </cell>
          <cell r="AA228">
            <v>0</v>
          </cell>
          <cell r="AB228">
            <v>0</v>
          </cell>
          <cell r="AC228">
            <v>0</v>
          </cell>
          <cell r="AD228">
            <v>0</v>
          </cell>
        </row>
        <row r="229">
          <cell r="N229">
            <v>220</v>
          </cell>
          <cell r="O229">
            <v>0</v>
          </cell>
          <cell r="P229">
            <v>0</v>
          </cell>
          <cell r="Q229">
            <v>1</v>
          </cell>
          <cell r="R229">
            <v>0</v>
          </cell>
          <cell r="S229">
            <v>0</v>
          </cell>
          <cell r="T229">
            <v>0</v>
          </cell>
          <cell r="U229">
            <v>0</v>
          </cell>
          <cell r="W229">
            <v>1</v>
          </cell>
          <cell r="X229">
            <v>0</v>
          </cell>
          <cell r="Y229">
            <v>0</v>
          </cell>
          <cell r="Z229">
            <v>0</v>
          </cell>
          <cell r="AA229">
            <v>0</v>
          </cell>
          <cell r="AB229">
            <v>0</v>
          </cell>
          <cell r="AC229">
            <v>0</v>
          </cell>
          <cell r="AD229">
            <v>0</v>
          </cell>
        </row>
        <row r="230">
          <cell r="N230">
            <v>221</v>
          </cell>
          <cell r="O230">
            <v>0</v>
          </cell>
          <cell r="P230">
            <v>0</v>
          </cell>
          <cell r="Q230">
            <v>1</v>
          </cell>
          <cell r="R230">
            <v>0</v>
          </cell>
          <cell r="S230">
            <v>0</v>
          </cell>
          <cell r="T230">
            <v>0</v>
          </cell>
          <cell r="U230">
            <v>0</v>
          </cell>
          <cell r="W230">
            <v>1</v>
          </cell>
          <cell r="X230">
            <v>0</v>
          </cell>
          <cell r="Y230">
            <v>0</v>
          </cell>
          <cell r="Z230">
            <v>0</v>
          </cell>
          <cell r="AA230">
            <v>0</v>
          </cell>
          <cell r="AB230">
            <v>0</v>
          </cell>
          <cell r="AC230">
            <v>0</v>
          </cell>
          <cell r="AD230">
            <v>0</v>
          </cell>
        </row>
        <row r="231">
          <cell r="N231">
            <v>222</v>
          </cell>
          <cell r="O231">
            <v>0</v>
          </cell>
          <cell r="P231">
            <v>0</v>
          </cell>
          <cell r="Q231">
            <v>1</v>
          </cell>
          <cell r="R231">
            <v>0</v>
          </cell>
          <cell r="S231">
            <v>0</v>
          </cell>
          <cell r="T231">
            <v>0</v>
          </cell>
          <cell r="U231">
            <v>0</v>
          </cell>
          <cell r="W231">
            <v>1</v>
          </cell>
          <cell r="X231">
            <v>0</v>
          </cell>
          <cell r="Y231">
            <v>0</v>
          </cell>
          <cell r="Z231">
            <v>0</v>
          </cell>
          <cell r="AA231">
            <v>0</v>
          </cell>
          <cell r="AB231">
            <v>0</v>
          </cell>
          <cell r="AC231">
            <v>0</v>
          </cell>
          <cell r="AD231">
            <v>0</v>
          </cell>
        </row>
        <row r="232">
          <cell r="N232">
            <v>223</v>
          </cell>
          <cell r="O232">
            <v>0</v>
          </cell>
          <cell r="P232">
            <v>0</v>
          </cell>
          <cell r="Q232">
            <v>1</v>
          </cell>
          <cell r="R232">
            <v>0</v>
          </cell>
          <cell r="S232">
            <v>0</v>
          </cell>
          <cell r="T232">
            <v>0</v>
          </cell>
          <cell r="U232">
            <v>0</v>
          </cell>
          <cell r="W232">
            <v>1</v>
          </cell>
          <cell r="X232">
            <v>0</v>
          </cell>
          <cell r="Y232">
            <v>0</v>
          </cell>
          <cell r="Z232">
            <v>0</v>
          </cell>
          <cell r="AA232">
            <v>0</v>
          </cell>
          <cell r="AB232">
            <v>0</v>
          </cell>
          <cell r="AC232">
            <v>0</v>
          </cell>
          <cell r="AD232">
            <v>0</v>
          </cell>
        </row>
        <row r="233">
          <cell r="N233">
            <v>224</v>
          </cell>
          <cell r="O233">
            <v>0</v>
          </cell>
          <cell r="P233">
            <v>0</v>
          </cell>
          <cell r="Q233">
            <v>1</v>
          </cell>
          <cell r="R233">
            <v>0</v>
          </cell>
          <cell r="S233">
            <v>0</v>
          </cell>
          <cell r="T233">
            <v>0</v>
          </cell>
          <cell r="U233">
            <v>0</v>
          </cell>
          <cell r="W233">
            <v>1</v>
          </cell>
          <cell r="X233">
            <v>0</v>
          </cell>
          <cell r="Y233">
            <v>0</v>
          </cell>
          <cell r="Z233">
            <v>0</v>
          </cell>
          <cell r="AA233">
            <v>0</v>
          </cell>
          <cell r="AB233">
            <v>0</v>
          </cell>
          <cell r="AC233">
            <v>0</v>
          </cell>
          <cell r="AD233">
            <v>0</v>
          </cell>
        </row>
        <row r="234">
          <cell r="N234">
            <v>225</v>
          </cell>
          <cell r="O234">
            <v>0</v>
          </cell>
          <cell r="P234">
            <v>0</v>
          </cell>
          <cell r="Q234">
            <v>1</v>
          </cell>
          <cell r="R234">
            <v>0</v>
          </cell>
          <cell r="S234">
            <v>0</v>
          </cell>
          <cell r="T234">
            <v>0</v>
          </cell>
          <cell r="U234">
            <v>0</v>
          </cell>
          <cell r="W234">
            <v>1</v>
          </cell>
          <cell r="X234">
            <v>0</v>
          </cell>
          <cell r="Y234">
            <v>0</v>
          </cell>
          <cell r="Z234">
            <v>0</v>
          </cell>
          <cell r="AA234">
            <v>0</v>
          </cell>
          <cell r="AB234">
            <v>0</v>
          </cell>
          <cell r="AC234">
            <v>0</v>
          </cell>
          <cell r="AD234">
            <v>0</v>
          </cell>
        </row>
        <row r="235">
          <cell r="N235">
            <v>226</v>
          </cell>
          <cell r="O235">
            <v>0</v>
          </cell>
          <cell r="P235">
            <v>0</v>
          </cell>
          <cell r="Q235">
            <v>1</v>
          </cell>
          <cell r="R235">
            <v>0</v>
          </cell>
          <cell r="S235">
            <v>0</v>
          </cell>
          <cell r="T235">
            <v>0</v>
          </cell>
          <cell r="U235">
            <v>0</v>
          </cell>
          <cell r="W235">
            <v>1</v>
          </cell>
          <cell r="X235">
            <v>0</v>
          </cell>
          <cell r="Y235">
            <v>0</v>
          </cell>
          <cell r="Z235">
            <v>0</v>
          </cell>
          <cell r="AA235">
            <v>0</v>
          </cell>
          <cell r="AB235">
            <v>0</v>
          </cell>
          <cell r="AC235">
            <v>0</v>
          </cell>
          <cell r="AD235">
            <v>0</v>
          </cell>
        </row>
        <row r="236">
          <cell r="N236">
            <v>227</v>
          </cell>
          <cell r="O236">
            <v>0</v>
          </cell>
          <cell r="P236">
            <v>0</v>
          </cell>
          <cell r="Q236">
            <v>1</v>
          </cell>
          <cell r="R236">
            <v>0</v>
          </cell>
          <cell r="S236">
            <v>0</v>
          </cell>
          <cell r="T236">
            <v>0</v>
          </cell>
          <cell r="U236">
            <v>0</v>
          </cell>
          <cell r="W236">
            <v>1</v>
          </cell>
          <cell r="X236">
            <v>0</v>
          </cell>
          <cell r="Y236">
            <v>0</v>
          </cell>
          <cell r="Z236">
            <v>0</v>
          </cell>
          <cell r="AA236">
            <v>0</v>
          </cell>
          <cell r="AB236">
            <v>0</v>
          </cell>
          <cell r="AC236">
            <v>0</v>
          </cell>
          <cell r="AD236">
            <v>0</v>
          </cell>
        </row>
        <row r="237">
          <cell r="N237">
            <v>228</v>
          </cell>
          <cell r="O237">
            <v>0</v>
          </cell>
          <cell r="P237">
            <v>0</v>
          </cell>
          <cell r="Q237">
            <v>1</v>
          </cell>
          <cell r="R237">
            <v>0</v>
          </cell>
          <cell r="S237">
            <v>0</v>
          </cell>
          <cell r="T237">
            <v>0</v>
          </cell>
          <cell r="U237">
            <v>0</v>
          </cell>
          <cell r="W237">
            <v>1</v>
          </cell>
          <cell r="X237">
            <v>0</v>
          </cell>
          <cell r="Y237">
            <v>0</v>
          </cell>
          <cell r="Z237">
            <v>0</v>
          </cell>
          <cell r="AA237">
            <v>0</v>
          </cell>
          <cell r="AB237">
            <v>0</v>
          </cell>
          <cell r="AC237">
            <v>0</v>
          </cell>
          <cell r="AD237">
            <v>0</v>
          </cell>
        </row>
        <row r="238">
          <cell r="N238">
            <v>229</v>
          </cell>
          <cell r="O238">
            <v>0</v>
          </cell>
          <cell r="P238">
            <v>0</v>
          </cell>
          <cell r="Q238">
            <v>1</v>
          </cell>
          <cell r="R238">
            <v>0</v>
          </cell>
          <cell r="S238">
            <v>0</v>
          </cell>
          <cell r="T238">
            <v>0</v>
          </cell>
          <cell r="U238">
            <v>0</v>
          </cell>
          <cell r="W238">
            <v>1</v>
          </cell>
          <cell r="X238">
            <v>0</v>
          </cell>
          <cell r="Y238">
            <v>0</v>
          </cell>
          <cell r="Z238">
            <v>0</v>
          </cell>
          <cell r="AA238">
            <v>0</v>
          </cell>
          <cell r="AB238">
            <v>0</v>
          </cell>
          <cell r="AC238">
            <v>0</v>
          </cell>
          <cell r="AD238">
            <v>0</v>
          </cell>
        </row>
        <row r="239">
          <cell r="N239">
            <v>230</v>
          </cell>
          <cell r="O239">
            <v>0</v>
          </cell>
          <cell r="P239">
            <v>0</v>
          </cell>
          <cell r="Q239">
            <v>1</v>
          </cell>
          <cell r="R239">
            <v>0</v>
          </cell>
          <cell r="S239">
            <v>0</v>
          </cell>
          <cell r="T239">
            <v>0</v>
          </cell>
          <cell r="U239">
            <v>0</v>
          </cell>
          <cell r="W239">
            <v>1</v>
          </cell>
          <cell r="X239">
            <v>0</v>
          </cell>
          <cell r="Y239">
            <v>0</v>
          </cell>
          <cell r="Z239">
            <v>0</v>
          </cell>
          <cell r="AA239">
            <v>0</v>
          </cell>
          <cell r="AB239">
            <v>0</v>
          </cell>
          <cell r="AC239">
            <v>0</v>
          </cell>
          <cell r="AD239">
            <v>0</v>
          </cell>
        </row>
        <row r="240">
          <cell r="N240">
            <v>231</v>
          </cell>
          <cell r="O240">
            <v>0</v>
          </cell>
          <cell r="P240">
            <v>0</v>
          </cell>
          <cell r="Q240">
            <v>1</v>
          </cell>
          <cell r="R240">
            <v>0</v>
          </cell>
          <cell r="S240">
            <v>0</v>
          </cell>
          <cell r="T240">
            <v>0</v>
          </cell>
          <cell r="U240">
            <v>0</v>
          </cell>
          <cell r="W240">
            <v>1</v>
          </cell>
          <cell r="X240">
            <v>0</v>
          </cell>
          <cell r="Y240">
            <v>0</v>
          </cell>
          <cell r="Z240">
            <v>0</v>
          </cell>
          <cell r="AA240">
            <v>0</v>
          </cell>
          <cell r="AB240">
            <v>0</v>
          </cell>
          <cell r="AC240">
            <v>0</v>
          </cell>
          <cell r="AD240">
            <v>0</v>
          </cell>
        </row>
        <row r="241">
          <cell r="N241">
            <v>232</v>
          </cell>
          <cell r="O241">
            <v>0</v>
          </cell>
          <cell r="P241">
            <v>0</v>
          </cell>
          <cell r="Q241">
            <v>1</v>
          </cell>
          <cell r="R241">
            <v>0</v>
          </cell>
          <cell r="S241">
            <v>0</v>
          </cell>
          <cell r="T241">
            <v>0</v>
          </cell>
          <cell r="U241">
            <v>0</v>
          </cell>
          <cell r="W241">
            <v>1</v>
          </cell>
          <cell r="X241">
            <v>0</v>
          </cell>
          <cell r="Y241">
            <v>0</v>
          </cell>
          <cell r="Z241">
            <v>0</v>
          </cell>
          <cell r="AA241">
            <v>0</v>
          </cell>
          <cell r="AB241">
            <v>0</v>
          </cell>
          <cell r="AC241">
            <v>0</v>
          </cell>
          <cell r="AD241">
            <v>0</v>
          </cell>
        </row>
        <row r="242">
          <cell r="N242">
            <v>233</v>
          </cell>
          <cell r="O242">
            <v>0</v>
          </cell>
          <cell r="P242">
            <v>0</v>
          </cell>
          <cell r="Q242">
            <v>1</v>
          </cell>
          <cell r="R242">
            <v>0</v>
          </cell>
          <cell r="S242">
            <v>0</v>
          </cell>
          <cell r="T242">
            <v>0</v>
          </cell>
          <cell r="U242">
            <v>0</v>
          </cell>
          <cell r="W242">
            <v>1</v>
          </cell>
          <cell r="X242">
            <v>0</v>
          </cell>
          <cell r="Y242">
            <v>0</v>
          </cell>
          <cell r="Z242">
            <v>0</v>
          </cell>
          <cell r="AA242">
            <v>0</v>
          </cell>
          <cell r="AB242">
            <v>0</v>
          </cell>
          <cell r="AC242">
            <v>0</v>
          </cell>
          <cell r="AD242">
            <v>0</v>
          </cell>
        </row>
        <row r="243">
          <cell r="N243">
            <v>234</v>
          </cell>
          <cell r="O243">
            <v>0</v>
          </cell>
          <cell r="P243">
            <v>0</v>
          </cell>
          <cell r="Q243">
            <v>1</v>
          </cell>
          <cell r="R243">
            <v>0</v>
          </cell>
          <cell r="S243">
            <v>0</v>
          </cell>
          <cell r="T243">
            <v>0</v>
          </cell>
          <cell r="U243">
            <v>0</v>
          </cell>
          <cell r="W243">
            <v>1</v>
          </cell>
          <cell r="X243">
            <v>0</v>
          </cell>
          <cell r="Y243">
            <v>0</v>
          </cell>
          <cell r="Z243">
            <v>0</v>
          </cell>
          <cell r="AA243">
            <v>0</v>
          </cell>
          <cell r="AB243">
            <v>0</v>
          </cell>
          <cell r="AC243">
            <v>0</v>
          </cell>
          <cell r="AD243">
            <v>0</v>
          </cell>
        </row>
        <row r="244">
          <cell r="N244">
            <v>235</v>
          </cell>
          <cell r="O244">
            <v>0</v>
          </cell>
          <cell r="P244">
            <v>0</v>
          </cell>
          <cell r="Q244">
            <v>1</v>
          </cell>
          <cell r="R244">
            <v>0</v>
          </cell>
          <cell r="S244">
            <v>0</v>
          </cell>
          <cell r="T244">
            <v>0</v>
          </cell>
          <cell r="U244">
            <v>0</v>
          </cell>
          <cell r="W244">
            <v>1</v>
          </cell>
          <cell r="X244">
            <v>0</v>
          </cell>
          <cell r="Y244">
            <v>0</v>
          </cell>
          <cell r="Z244">
            <v>0</v>
          </cell>
          <cell r="AA244">
            <v>0</v>
          </cell>
          <cell r="AB244">
            <v>0</v>
          </cell>
          <cell r="AC244">
            <v>0</v>
          </cell>
          <cell r="AD244">
            <v>0</v>
          </cell>
        </row>
        <row r="245">
          <cell r="N245">
            <v>236</v>
          </cell>
          <cell r="O245">
            <v>0</v>
          </cell>
          <cell r="P245">
            <v>0</v>
          </cell>
          <cell r="Q245">
            <v>1</v>
          </cell>
          <cell r="R245">
            <v>0</v>
          </cell>
          <cell r="S245">
            <v>0</v>
          </cell>
          <cell r="T245">
            <v>0</v>
          </cell>
          <cell r="U245">
            <v>0</v>
          </cell>
          <cell r="W245">
            <v>1</v>
          </cell>
          <cell r="X245">
            <v>0</v>
          </cell>
          <cell r="Y245">
            <v>0</v>
          </cell>
          <cell r="Z245">
            <v>0</v>
          </cell>
          <cell r="AA245">
            <v>0</v>
          </cell>
          <cell r="AB245">
            <v>0</v>
          </cell>
          <cell r="AC245">
            <v>0</v>
          </cell>
          <cell r="AD245">
            <v>0</v>
          </cell>
        </row>
        <row r="246">
          <cell r="N246">
            <v>237</v>
          </cell>
          <cell r="O246">
            <v>0</v>
          </cell>
          <cell r="P246">
            <v>0</v>
          </cell>
          <cell r="Q246">
            <v>1</v>
          </cell>
          <cell r="R246">
            <v>0</v>
          </cell>
          <cell r="S246">
            <v>0</v>
          </cell>
          <cell r="T246">
            <v>0</v>
          </cell>
          <cell r="U246">
            <v>0</v>
          </cell>
          <cell r="W246">
            <v>1</v>
          </cell>
          <cell r="X246">
            <v>0</v>
          </cell>
          <cell r="Y246">
            <v>0</v>
          </cell>
          <cell r="Z246">
            <v>0</v>
          </cell>
          <cell r="AA246">
            <v>0</v>
          </cell>
          <cell r="AB246">
            <v>0</v>
          </cell>
          <cell r="AC246">
            <v>0</v>
          </cell>
          <cell r="AD246">
            <v>0</v>
          </cell>
        </row>
        <row r="247">
          <cell r="N247">
            <v>238</v>
          </cell>
          <cell r="O247">
            <v>0</v>
          </cell>
          <cell r="P247">
            <v>0</v>
          </cell>
          <cell r="Q247">
            <v>1</v>
          </cell>
          <cell r="R247">
            <v>0</v>
          </cell>
          <cell r="S247">
            <v>0</v>
          </cell>
          <cell r="T247">
            <v>0</v>
          </cell>
          <cell r="U247">
            <v>0</v>
          </cell>
          <cell r="W247">
            <v>1</v>
          </cell>
          <cell r="X247">
            <v>0</v>
          </cell>
          <cell r="Y247">
            <v>0</v>
          </cell>
          <cell r="Z247">
            <v>0</v>
          </cell>
          <cell r="AA247">
            <v>0</v>
          </cell>
          <cell r="AB247">
            <v>0</v>
          </cell>
          <cell r="AC247">
            <v>0</v>
          </cell>
          <cell r="AD247">
            <v>0</v>
          </cell>
        </row>
        <row r="248">
          <cell r="N248">
            <v>239</v>
          </cell>
          <cell r="O248">
            <v>0</v>
          </cell>
          <cell r="P248">
            <v>0</v>
          </cell>
          <cell r="Q248">
            <v>1</v>
          </cell>
          <cell r="R248">
            <v>0</v>
          </cell>
          <cell r="S248">
            <v>0</v>
          </cell>
          <cell r="T248">
            <v>0</v>
          </cell>
          <cell r="U248">
            <v>0</v>
          </cell>
          <cell r="W248">
            <v>1</v>
          </cell>
          <cell r="X248">
            <v>0</v>
          </cell>
          <cell r="Y248">
            <v>0</v>
          </cell>
          <cell r="Z248">
            <v>0</v>
          </cell>
          <cell r="AA248">
            <v>0</v>
          </cell>
          <cell r="AB248">
            <v>0</v>
          </cell>
          <cell r="AC248">
            <v>0</v>
          </cell>
          <cell r="AD248">
            <v>0</v>
          </cell>
        </row>
        <row r="249">
          <cell r="N249">
            <v>240</v>
          </cell>
          <cell r="O249">
            <v>0</v>
          </cell>
          <cell r="P249">
            <v>0</v>
          </cell>
          <cell r="Q249">
            <v>1</v>
          </cell>
          <cell r="R249">
            <v>0</v>
          </cell>
          <cell r="S249">
            <v>0</v>
          </cell>
          <cell r="T249">
            <v>0</v>
          </cell>
          <cell r="U249">
            <v>0</v>
          </cell>
          <cell r="W249">
            <v>1</v>
          </cell>
          <cell r="X249">
            <v>0</v>
          </cell>
          <cell r="Y249">
            <v>0</v>
          </cell>
          <cell r="Z249">
            <v>0</v>
          </cell>
          <cell r="AA249">
            <v>0</v>
          </cell>
          <cell r="AB249">
            <v>0</v>
          </cell>
          <cell r="AC249">
            <v>0</v>
          </cell>
          <cell r="AD249">
            <v>0</v>
          </cell>
        </row>
        <row r="250">
          <cell r="N250">
            <v>241</v>
          </cell>
          <cell r="O250">
            <v>0</v>
          </cell>
          <cell r="P250">
            <v>0</v>
          </cell>
          <cell r="Q250">
            <v>1</v>
          </cell>
          <cell r="R250">
            <v>0</v>
          </cell>
          <cell r="S250">
            <v>0</v>
          </cell>
          <cell r="T250">
            <v>0</v>
          </cell>
          <cell r="U250">
            <v>0</v>
          </cell>
          <cell r="W250">
            <v>1</v>
          </cell>
          <cell r="X250">
            <v>0</v>
          </cell>
          <cell r="Y250">
            <v>0</v>
          </cell>
          <cell r="Z250">
            <v>0</v>
          </cell>
          <cell r="AA250">
            <v>0</v>
          </cell>
          <cell r="AB250">
            <v>0</v>
          </cell>
          <cell r="AC250">
            <v>0</v>
          </cell>
          <cell r="AD250">
            <v>0</v>
          </cell>
        </row>
        <row r="251">
          <cell r="N251">
            <v>242</v>
          </cell>
          <cell r="O251">
            <v>0</v>
          </cell>
          <cell r="P251">
            <v>0</v>
          </cell>
          <cell r="Q251">
            <v>1</v>
          </cell>
          <cell r="R251">
            <v>0</v>
          </cell>
          <cell r="S251">
            <v>0</v>
          </cell>
          <cell r="T251">
            <v>0</v>
          </cell>
          <cell r="U251">
            <v>0</v>
          </cell>
          <cell r="W251">
            <v>1</v>
          </cell>
          <cell r="X251">
            <v>0</v>
          </cell>
          <cell r="Y251">
            <v>0</v>
          </cell>
          <cell r="Z251">
            <v>0</v>
          </cell>
          <cell r="AA251">
            <v>0</v>
          </cell>
          <cell r="AB251">
            <v>0</v>
          </cell>
          <cell r="AC251">
            <v>0</v>
          </cell>
          <cell r="AD251">
            <v>0</v>
          </cell>
        </row>
        <row r="252">
          <cell r="N252">
            <v>243</v>
          </cell>
          <cell r="O252">
            <v>0</v>
          </cell>
          <cell r="P252">
            <v>0</v>
          </cell>
          <cell r="Q252">
            <v>1</v>
          </cell>
          <cell r="R252">
            <v>0</v>
          </cell>
          <cell r="S252">
            <v>0</v>
          </cell>
          <cell r="T252">
            <v>0</v>
          </cell>
          <cell r="U252">
            <v>0</v>
          </cell>
          <cell r="W252">
            <v>1</v>
          </cell>
          <cell r="X252">
            <v>0</v>
          </cell>
          <cell r="Y252">
            <v>0</v>
          </cell>
          <cell r="Z252">
            <v>0</v>
          </cell>
          <cell r="AA252">
            <v>0</v>
          </cell>
          <cell r="AB252">
            <v>0</v>
          </cell>
          <cell r="AC252">
            <v>0</v>
          </cell>
          <cell r="AD252">
            <v>0</v>
          </cell>
        </row>
        <row r="253">
          <cell r="N253">
            <v>244</v>
          </cell>
          <cell r="O253">
            <v>0</v>
          </cell>
          <cell r="P253">
            <v>0</v>
          </cell>
          <cell r="Q253">
            <v>1</v>
          </cell>
          <cell r="R253">
            <v>0</v>
          </cell>
          <cell r="S253">
            <v>0</v>
          </cell>
          <cell r="T253">
            <v>0</v>
          </cell>
          <cell r="U253">
            <v>0</v>
          </cell>
          <cell r="W253">
            <v>1</v>
          </cell>
          <cell r="X253">
            <v>0</v>
          </cell>
          <cell r="Y253">
            <v>0</v>
          </cell>
          <cell r="Z253">
            <v>0</v>
          </cell>
          <cell r="AA253">
            <v>0</v>
          </cell>
          <cell r="AB253">
            <v>0</v>
          </cell>
          <cell r="AC253">
            <v>0</v>
          </cell>
          <cell r="AD253">
            <v>0</v>
          </cell>
        </row>
        <row r="254">
          <cell r="N254">
            <v>245</v>
          </cell>
          <cell r="O254">
            <v>0</v>
          </cell>
          <cell r="P254">
            <v>0</v>
          </cell>
          <cell r="Q254">
            <v>1</v>
          </cell>
          <cell r="R254">
            <v>0</v>
          </cell>
          <cell r="S254">
            <v>0</v>
          </cell>
          <cell r="T254">
            <v>0</v>
          </cell>
          <cell r="U254">
            <v>0</v>
          </cell>
          <cell r="W254">
            <v>1</v>
          </cell>
          <cell r="X254">
            <v>0</v>
          </cell>
          <cell r="Y254">
            <v>0</v>
          </cell>
          <cell r="Z254">
            <v>0</v>
          </cell>
          <cell r="AA254">
            <v>0</v>
          </cell>
          <cell r="AB254">
            <v>0</v>
          </cell>
          <cell r="AC254">
            <v>0</v>
          </cell>
          <cell r="AD254">
            <v>0</v>
          </cell>
        </row>
        <row r="255">
          <cell r="N255">
            <v>246</v>
          </cell>
          <cell r="O255">
            <v>0</v>
          </cell>
          <cell r="P255">
            <v>0</v>
          </cell>
          <cell r="Q255">
            <v>1</v>
          </cell>
          <cell r="R255">
            <v>0</v>
          </cell>
          <cell r="S255">
            <v>0</v>
          </cell>
          <cell r="T255">
            <v>0</v>
          </cell>
          <cell r="U255">
            <v>0</v>
          </cell>
          <cell r="W255">
            <v>1</v>
          </cell>
          <cell r="X255">
            <v>0</v>
          </cell>
          <cell r="Y255">
            <v>0</v>
          </cell>
          <cell r="Z255">
            <v>0</v>
          </cell>
          <cell r="AA255">
            <v>0</v>
          </cell>
          <cell r="AB255">
            <v>0</v>
          </cell>
          <cell r="AC255">
            <v>0</v>
          </cell>
          <cell r="AD255">
            <v>0</v>
          </cell>
        </row>
        <row r="256">
          <cell r="N256">
            <v>247</v>
          </cell>
          <cell r="O256">
            <v>0</v>
          </cell>
          <cell r="P256">
            <v>0</v>
          </cell>
          <cell r="Q256">
            <v>1</v>
          </cell>
          <cell r="R256">
            <v>0</v>
          </cell>
          <cell r="S256">
            <v>0</v>
          </cell>
          <cell r="T256">
            <v>0</v>
          </cell>
          <cell r="U256">
            <v>0</v>
          </cell>
          <cell r="W256">
            <v>1</v>
          </cell>
          <cell r="X256">
            <v>0</v>
          </cell>
          <cell r="Y256">
            <v>0</v>
          </cell>
          <cell r="Z256">
            <v>0</v>
          </cell>
          <cell r="AA256">
            <v>0</v>
          </cell>
          <cell r="AB256">
            <v>0</v>
          </cell>
          <cell r="AC256">
            <v>0</v>
          </cell>
          <cell r="AD256">
            <v>0</v>
          </cell>
        </row>
        <row r="257">
          <cell r="N257">
            <v>248</v>
          </cell>
          <cell r="O257">
            <v>0</v>
          </cell>
          <cell r="P257">
            <v>0</v>
          </cell>
          <cell r="Q257">
            <v>1</v>
          </cell>
          <cell r="R257">
            <v>0</v>
          </cell>
          <cell r="S257">
            <v>0</v>
          </cell>
          <cell r="T257">
            <v>0</v>
          </cell>
          <cell r="U257">
            <v>0</v>
          </cell>
          <cell r="W257">
            <v>1</v>
          </cell>
          <cell r="X257">
            <v>0</v>
          </cell>
          <cell r="Y257">
            <v>0</v>
          </cell>
          <cell r="Z257">
            <v>0</v>
          </cell>
          <cell r="AA257">
            <v>0</v>
          </cell>
          <cell r="AB257">
            <v>0</v>
          </cell>
          <cell r="AC257">
            <v>0</v>
          </cell>
          <cell r="AD257">
            <v>0</v>
          </cell>
        </row>
        <row r="258">
          <cell r="N258">
            <v>249</v>
          </cell>
          <cell r="O258">
            <v>0</v>
          </cell>
          <cell r="P258">
            <v>0</v>
          </cell>
          <cell r="Q258">
            <v>1</v>
          </cell>
          <cell r="R258">
            <v>0</v>
          </cell>
          <cell r="S258">
            <v>0</v>
          </cell>
          <cell r="T258">
            <v>0</v>
          </cell>
          <cell r="U258">
            <v>0</v>
          </cell>
          <cell r="W258">
            <v>1</v>
          </cell>
          <cell r="X258">
            <v>0</v>
          </cell>
          <cell r="Y258">
            <v>0</v>
          </cell>
          <cell r="Z258">
            <v>0</v>
          </cell>
          <cell r="AA258">
            <v>0</v>
          </cell>
          <cell r="AB258">
            <v>0</v>
          </cell>
          <cell r="AC258">
            <v>0</v>
          </cell>
          <cell r="AD258">
            <v>0</v>
          </cell>
        </row>
        <row r="259">
          <cell r="N259">
            <v>250</v>
          </cell>
          <cell r="O259">
            <v>0</v>
          </cell>
          <cell r="P259">
            <v>0</v>
          </cell>
          <cell r="Q259">
            <v>1</v>
          </cell>
          <cell r="R259">
            <v>0</v>
          </cell>
          <cell r="S259">
            <v>0</v>
          </cell>
          <cell r="T259">
            <v>0</v>
          </cell>
          <cell r="U259">
            <v>0</v>
          </cell>
          <cell r="W259">
            <v>1</v>
          </cell>
          <cell r="X259">
            <v>0</v>
          </cell>
          <cell r="Y259">
            <v>0</v>
          </cell>
          <cell r="Z259">
            <v>0</v>
          </cell>
          <cell r="AA259">
            <v>0</v>
          </cell>
          <cell r="AB259">
            <v>0</v>
          </cell>
          <cell r="AC259">
            <v>0</v>
          </cell>
          <cell r="AD259">
            <v>0</v>
          </cell>
        </row>
        <row r="260">
          <cell r="N260">
            <v>251</v>
          </cell>
          <cell r="O260">
            <v>0</v>
          </cell>
          <cell r="P260">
            <v>0</v>
          </cell>
          <cell r="Q260">
            <v>1</v>
          </cell>
          <cell r="R260">
            <v>0</v>
          </cell>
          <cell r="S260">
            <v>0</v>
          </cell>
          <cell r="T260">
            <v>0</v>
          </cell>
          <cell r="U260">
            <v>0</v>
          </cell>
          <cell r="W260">
            <v>1</v>
          </cell>
          <cell r="X260">
            <v>0</v>
          </cell>
          <cell r="Y260">
            <v>0</v>
          </cell>
          <cell r="Z260">
            <v>0</v>
          </cell>
          <cell r="AA260">
            <v>0</v>
          </cell>
          <cell r="AB260">
            <v>0</v>
          </cell>
          <cell r="AC260">
            <v>0</v>
          </cell>
          <cell r="AD260">
            <v>0</v>
          </cell>
        </row>
        <row r="261">
          <cell r="N261">
            <v>252</v>
          </cell>
          <cell r="O261">
            <v>0</v>
          </cell>
          <cell r="P261">
            <v>0</v>
          </cell>
          <cell r="Q261">
            <v>1</v>
          </cell>
          <cell r="R261">
            <v>0</v>
          </cell>
          <cell r="S261">
            <v>0</v>
          </cell>
          <cell r="T261">
            <v>0</v>
          </cell>
          <cell r="U261">
            <v>0</v>
          </cell>
          <cell r="W261">
            <v>1</v>
          </cell>
          <cell r="X261">
            <v>0</v>
          </cell>
          <cell r="Y261">
            <v>0</v>
          </cell>
          <cell r="Z261">
            <v>0</v>
          </cell>
          <cell r="AA261">
            <v>0</v>
          </cell>
          <cell r="AB261">
            <v>0</v>
          </cell>
          <cell r="AC261">
            <v>0</v>
          </cell>
          <cell r="AD261">
            <v>0</v>
          </cell>
        </row>
        <row r="262">
          <cell r="N262">
            <v>253</v>
          </cell>
          <cell r="O262">
            <v>0</v>
          </cell>
          <cell r="P262">
            <v>0</v>
          </cell>
          <cell r="Q262">
            <v>1</v>
          </cell>
          <cell r="R262">
            <v>0</v>
          </cell>
          <cell r="S262">
            <v>0</v>
          </cell>
          <cell r="T262">
            <v>0</v>
          </cell>
          <cell r="U262">
            <v>0</v>
          </cell>
          <cell r="W262">
            <v>1</v>
          </cell>
          <cell r="X262">
            <v>0</v>
          </cell>
          <cell r="Y262">
            <v>0</v>
          </cell>
          <cell r="Z262">
            <v>0</v>
          </cell>
          <cell r="AA262">
            <v>0</v>
          </cell>
          <cell r="AB262">
            <v>0</v>
          </cell>
          <cell r="AC262">
            <v>0</v>
          </cell>
          <cell r="AD262">
            <v>0</v>
          </cell>
        </row>
        <row r="263">
          <cell r="N263">
            <v>254</v>
          </cell>
          <cell r="O263">
            <v>0</v>
          </cell>
          <cell r="P263">
            <v>0</v>
          </cell>
          <cell r="Q263">
            <v>1</v>
          </cell>
          <cell r="R263">
            <v>0</v>
          </cell>
          <cell r="S263">
            <v>0</v>
          </cell>
          <cell r="T263">
            <v>0</v>
          </cell>
          <cell r="U263">
            <v>0</v>
          </cell>
          <cell r="W263">
            <v>1</v>
          </cell>
          <cell r="X263">
            <v>0</v>
          </cell>
          <cell r="Y263">
            <v>0</v>
          </cell>
          <cell r="Z263">
            <v>0</v>
          </cell>
          <cell r="AA263">
            <v>0</v>
          </cell>
          <cell r="AB263">
            <v>0</v>
          </cell>
          <cell r="AC263">
            <v>0</v>
          </cell>
          <cell r="AD263">
            <v>0</v>
          </cell>
        </row>
        <row r="264">
          <cell r="N264">
            <v>255</v>
          </cell>
          <cell r="O264">
            <v>0</v>
          </cell>
          <cell r="P264">
            <v>0</v>
          </cell>
          <cell r="Q264">
            <v>1</v>
          </cell>
          <cell r="R264">
            <v>0</v>
          </cell>
          <cell r="S264">
            <v>0</v>
          </cell>
          <cell r="T264">
            <v>0</v>
          </cell>
          <cell r="U264">
            <v>0</v>
          </cell>
          <cell r="W264">
            <v>1</v>
          </cell>
          <cell r="X264">
            <v>0</v>
          </cell>
          <cell r="Y264">
            <v>0</v>
          </cell>
          <cell r="Z264">
            <v>0</v>
          </cell>
          <cell r="AA264">
            <v>0</v>
          </cell>
          <cell r="AB264">
            <v>0</v>
          </cell>
          <cell r="AC264">
            <v>0</v>
          </cell>
          <cell r="AD264">
            <v>0</v>
          </cell>
        </row>
        <row r="265">
          <cell r="N265">
            <v>256</v>
          </cell>
          <cell r="O265">
            <v>0</v>
          </cell>
          <cell r="P265">
            <v>0</v>
          </cell>
          <cell r="Q265">
            <v>1</v>
          </cell>
          <cell r="R265">
            <v>0</v>
          </cell>
          <cell r="S265">
            <v>0</v>
          </cell>
          <cell r="T265">
            <v>0</v>
          </cell>
          <cell r="U265">
            <v>0</v>
          </cell>
          <cell r="W265">
            <v>1</v>
          </cell>
          <cell r="X265">
            <v>0</v>
          </cell>
          <cell r="Y265">
            <v>0</v>
          </cell>
          <cell r="Z265">
            <v>0</v>
          </cell>
          <cell r="AA265">
            <v>0</v>
          </cell>
          <cell r="AB265">
            <v>0</v>
          </cell>
          <cell r="AC265">
            <v>0</v>
          </cell>
          <cell r="AD265">
            <v>0</v>
          </cell>
        </row>
        <row r="266">
          <cell r="N266">
            <v>257</v>
          </cell>
          <cell r="O266">
            <v>0</v>
          </cell>
          <cell r="P266">
            <v>0</v>
          </cell>
          <cell r="Q266">
            <v>1</v>
          </cell>
          <cell r="R266">
            <v>0</v>
          </cell>
          <cell r="S266">
            <v>0</v>
          </cell>
          <cell r="T266">
            <v>0</v>
          </cell>
          <cell r="U266">
            <v>0</v>
          </cell>
          <cell r="W266">
            <v>1</v>
          </cell>
          <cell r="X266">
            <v>0</v>
          </cell>
          <cell r="Y266">
            <v>0</v>
          </cell>
          <cell r="Z266">
            <v>0</v>
          </cell>
          <cell r="AA266">
            <v>0</v>
          </cell>
          <cell r="AB266">
            <v>0</v>
          </cell>
          <cell r="AC266">
            <v>0</v>
          </cell>
          <cell r="AD266">
            <v>0</v>
          </cell>
        </row>
        <row r="267">
          <cell r="N267">
            <v>258</v>
          </cell>
          <cell r="O267">
            <v>0</v>
          </cell>
          <cell r="P267">
            <v>0</v>
          </cell>
          <cell r="Q267">
            <v>1</v>
          </cell>
          <cell r="R267">
            <v>0</v>
          </cell>
          <cell r="S267">
            <v>0</v>
          </cell>
          <cell r="T267">
            <v>0</v>
          </cell>
          <cell r="U267">
            <v>0</v>
          </cell>
          <cell r="W267">
            <v>1</v>
          </cell>
          <cell r="X267">
            <v>0</v>
          </cell>
          <cell r="Y267">
            <v>0</v>
          </cell>
          <cell r="Z267">
            <v>0</v>
          </cell>
          <cell r="AA267">
            <v>0</v>
          </cell>
          <cell r="AB267">
            <v>0</v>
          </cell>
          <cell r="AC267">
            <v>0</v>
          </cell>
          <cell r="AD267">
            <v>0</v>
          </cell>
        </row>
        <row r="268">
          <cell r="N268">
            <v>259</v>
          </cell>
          <cell r="O268">
            <v>0</v>
          </cell>
          <cell r="P268">
            <v>0</v>
          </cell>
          <cell r="Q268">
            <v>1</v>
          </cell>
          <cell r="R268">
            <v>0</v>
          </cell>
          <cell r="S268">
            <v>0</v>
          </cell>
          <cell r="T268">
            <v>0</v>
          </cell>
          <cell r="U268">
            <v>0</v>
          </cell>
          <cell r="W268">
            <v>1</v>
          </cell>
          <cell r="X268">
            <v>0</v>
          </cell>
          <cell r="Y268">
            <v>0</v>
          </cell>
          <cell r="Z268">
            <v>0</v>
          </cell>
          <cell r="AA268">
            <v>0</v>
          </cell>
          <cell r="AB268">
            <v>0</v>
          </cell>
          <cell r="AC268">
            <v>0</v>
          </cell>
          <cell r="AD268">
            <v>0</v>
          </cell>
        </row>
        <row r="269">
          <cell r="N269">
            <v>260</v>
          </cell>
          <cell r="O269">
            <v>0</v>
          </cell>
          <cell r="P269">
            <v>0</v>
          </cell>
          <cell r="Q269">
            <v>1</v>
          </cell>
          <cell r="R269">
            <v>0</v>
          </cell>
          <cell r="S269">
            <v>0</v>
          </cell>
          <cell r="T269">
            <v>0</v>
          </cell>
          <cell r="U269">
            <v>0</v>
          </cell>
          <cell r="W269">
            <v>1</v>
          </cell>
          <cell r="X269">
            <v>0</v>
          </cell>
          <cell r="Y269">
            <v>0</v>
          </cell>
          <cell r="Z269">
            <v>0</v>
          </cell>
          <cell r="AA269">
            <v>0</v>
          </cell>
          <cell r="AB269">
            <v>0</v>
          </cell>
          <cell r="AC269">
            <v>0</v>
          </cell>
          <cell r="AD269">
            <v>0</v>
          </cell>
        </row>
        <row r="270">
          <cell r="N270">
            <v>261</v>
          </cell>
          <cell r="O270">
            <v>0</v>
          </cell>
          <cell r="P270">
            <v>0</v>
          </cell>
          <cell r="Q270">
            <v>1</v>
          </cell>
          <cell r="R270">
            <v>0</v>
          </cell>
          <cell r="S270">
            <v>0</v>
          </cell>
          <cell r="T270">
            <v>0</v>
          </cell>
          <cell r="U270">
            <v>0</v>
          </cell>
          <cell r="W270">
            <v>1</v>
          </cell>
          <cell r="X270">
            <v>0</v>
          </cell>
          <cell r="Y270">
            <v>0</v>
          </cell>
          <cell r="Z270">
            <v>0</v>
          </cell>
          <cell r="AA270">
            <v>0</v>
          </cell>
          <cell r="AB270">
            <v>0</v>
          </cell>
          <cell r="AC270">
            <v>0</v>
          </cell>
          <cell r="AD270">
            <v>0</v>
          </cell>
        </row>
        <row r="271">
          <cell r="N271">
            <v>262</v>
          </cell>
          <cell r="O271">
            <v>0</v>
          </cell>
          <cell r="P271">
            <v>0</v>
          </cell>
          <cell r="Q271">
            <v>1</v>
          </cell>
          <cell r="R271">
            <v>0</v>
          </cell>
          <cell r="S271">
            <v>0</v>
          </cell>
          <cell r="T271">
            <v>0</v>
          </cell>
          <cell r="U271">
            <v>0</v>
          </cell>
          <cell r="W271">
            <v>1</v>
          </cell>
          <cell r="X271">
            <v>0</v>
          </cell>
          <cell r="Y271">
            <v>0</v>
          </cell>
          <cell r="Z271">
            <v>0</v>
          </cell>
          <cell r="AA271">
            <v>0</v>
          </cell>
          <cell r="AB271">
            <v>0</v>
          </cell>
          <cell r="AC271">
            <v>0</v>
          </cell>
          <cell r="AD271">
            <v>0</v>
          </cell>
        </row>
        <row r="272">
          <cell r="N272">
            <v>263</v>
          </cell>
          <cell r="O272">
            <v>0</v>
          </cell>
          <cell r="P272">
            <v>0</v>
          </cell>
          <cell r="Q272">
            <v>1</v>
          </cell>
          <cell r="R272">
            <v>0</v>
          </cell>
          <cell r="S272">
            <v>0</v>
          </cell>
          <cell r="T272">
            <v>0</v>
          </cell>
          <cell r="U272">
            <v>0</v>
          </cell>
          <cell r="W272">
            <v>1</v>
          </cell>
          <cell r="X272">
            <v>0</v>
          </cell>
          <cell r="Y272">
            <v>0</v>
          </cell>
          <cell r="Z272">
            <v>0</v>
          </cell>
          <cell r="AA272">
            <v>0</v>
          </cell>
          <cell r="AB272">
            <v>0</v>
          </cell>
          <cell r="AC272">
            <v>0</v>
          </cell>
          <cell r="AD272">
            <v>0</v>
          </cell>
        </row>
        <row r="273">
          <cell r="N273">
            <v>264</v>
          </cell>
          <cell r="O273">
            <v>0</v>
          </cell>
          <cell r="P273">
            <v>0</v>
          </cell>
          <cell r="Q273">
            <v>1</v>
          </cell>
          <cell r="R273">
            <v>0</v>
          </cell>
          <cell r="S273">
            <v>0</v>
          </cell>
          <cell r="T273">
            <v>0</v>
          </cell>
          <cell r="U273">
            <v>0</v>
          </cell>
          <cell r="W273">
            <v>1</v>
          </cell>
          <cell r="X273">
            <v>0</v>
          </cell>
          <cell r="Y273">
            <v>0</v>
          </cell>
          <cell r="Z273">
            <v>0</v>
          </cell>
          <cell r="AA273">
            <v>0</v>
          </cell>
          <cell r="AB273">
            <v>0</v>
          </cell>
          <cell r="AC273">
            <v>0</v>
          </cell>
          <cell r="AD273">
            <v>0</v>
          </cell>
        </row>
        <row r="274">
          <cell r="N274">
            <v>265</v>
          </cell>
          <cell r="O274">
            <v>0</v>
          </cell>
          <cell r="P274">
            <v>0</v>
          </cell>
          <cell r="Q274">
            <v>1</v>
          </cell>
          <cell r="R274">
            <v>0</v>
          </cell>
          <cell r="S274">
            <v>0</v>
          </cell>
          <cell r="T274">
            <v>0</v>
          </cell>
          <cell r="U274">
            <v>0</v>
          </cell>
          <cell r="W274">
            <v>1</v>
          </cell>
          <cell r="X274">
            <v>0</v>
          </cell>
          <cell r="Y274">
            <v>0</v>
          </cell>
          <cell r="Z274">
            <v>0</v>
          </cell>
          <cell r="AA274">
            <v>0</v>
          </cell>
          <cell r="AB274">
            <v>0</v>
          </cell>
          <cell r="AC274">
            <v>0</v>
          </cell>
          <cell r="AD274">
            <v>0</v>
          </cell>
        </row>
        <row r="275">
          <cell r="N275">
            <v>266</v>
          </cell>
          <cell r="O275">
            <v>0</v>
          </cell>
          <cell r="P275">
            <v>0</v>
          </cell>
          <cell r="Q275">
            <v>1</v>
          </cell>
          <cell r="R275">
            <v>0</v>
          </cell>
          <cell r="S275">
            <v>0</v>
          </cell>
          <cell r="T275">
            <v>0</v>
          </cell>
          <cell r="U275">
            <v>0</v>
          </cell>
          <cell r="W275">
            <v>1</v>
          </cell>
          <cell r="X275">
            <v>0</v>
          </cell>
          <cell r="Y275">
            <v>0</v>
          </cell>
          <cell r="Z275">
            <v>0</v>
          </cell>
          <cell r="AA275">
            <v>0</v>
          </cell>
          <cell r="AB275">
            <v>0</v>
          </cell>
          <cell r="AC275">
            <v>0</v>
          </cell>
          <cell r="AD275">
            <v>0</v>
          </cell>
        </row>
        <row r="276">
          <cell r="N276">
            <v>267</v>
          </cell>
          <cell r="O276">
            <v>0</v>
          </cell>
          <cell r="P276">
            <v>0</v>
          </cell>
          <cell r="Q276">
            <v>1</v>
          </cell>
          <cell r="R276">
            <v>0</v>
          </cell>
          <cell r="S276">
            <v>0</v>
          </cell>
          <cell r="T276">
            <v>0</v>
          </cell>
          <cell r="U276">
            <v>0</v>
          </cell>
          <cell r="W276">
            <v>1</v>
          </cell>
          <cell r="X276">
            <v>0</v>
          </cell>
          <cell r="Y276">
            <v>0</v>
          </cell>
          <cell r="Z276">
            <v>0</v>
          </cell>
          <cell r="AA276">
            <v>0</v>
          </cell>
          <cell r="AB276">
            <v>0</v>
          </cell>
          <cell r="AC276">
            <v>0</v>
          </cell>
          <cell r="AD276">
            <v>0</v>
          </cell>
        </row>
        <row r="277">
          <cell r="N277">
            <v>268</v>
          </cell>
          <cell r="O277">
            <v>0</v>
          </cell>
          <cell r="P277">
            <v>0</v>
          </cell>
          <cell r="Q277">
            <v>1</v>
          </cell>
          <cell r="R277">
            <v>0</v>
          </cell>
          <cell r="S277">
            <v>0</v>
          </cell>
          <cell r="T277">
            <v>0</v>
          </cell>
          <cell r="U277">
            <v>0</v>
          </cell>
          <cell r="W277">
            <v>1</v>
          </cell>
          <cell r="X277">
            <v>0</v>
          </cell>
          <cell r="Y277">
            <v>0</v>
          </cell>
          <cell r="Z277">
            <v>0</v>
          </cell>
          <cell r="AA277">
            <v>0</v>
          </cell>
          <cell r="AB277">
            <v>0</v>
          </cell>
          <cell r="AC277">
            <v>0</v>
          </cell>
          <cell r="AD277">
            <v>0</v>
          </cell>
        </row>
        <row r="278">
          <cell r="N278">
            <v>269</v>
          </cell>
          <cell r="O278">
            <v>0</v>
          </cell>
          <cell r="P278">
            <v>0</v>
          </cell>
          <cell r="Q278">
            <v>1</v>
          </cell>
          <cell r="R278">
            <v>0</v>
          </cell>
          <cell r="S278">
            <v>0</v>
          </cell>
          <cell r="T278">
            <v>0</v>
          </cell>
          <cell r="U278">
            <v>0</v>
          </cell>
          <cell r="W278">
            <v>1</v>
          </cell>
          <cell r="X278">
            <v>0</v>
          </cell>
          <cell r="Y278">
            <v>0</v>
          </cell>
          <cell r="Z278">
            <v>0</v>
          </cell>
          <cell r="AA278">
            <v>0</v>
          </cell>
          <cell r="AB278">
            <v>0</v>
          </cell>
          <cell r="AC278">
            <v>0</v>
          </cell>
          <cell r="AD278">
            <v>0</v>
          </cell>
        </row>
        <row r="279">
          <cell r="N279">
            <v>270</v>
          </cell>
          <cell r="O279">
            <v>0</v>
          </cell>
          <cell r="P279">
            <v>0</v>
          </cell>
          <cell r="Q279">
            <v>1</v>
          </cell>
          <cell r="R279">
            <v>0</v>
          </cell>
          <cell r="S279">
            <v>0</v>
          </cell>
          <cell r="T279">
            <v>0</v>
          </cell>
          <cell r="U279">
            <v>0</v>
          </cell>
          <cell r="W279">
            <v>1</v>
          </cell>
          <cell r="X279">
            <v>0</v>
          </cell>
          <cell r="Y279">
            <v>0</v>
          </cell>
          <cell r="Z279">
            <v>0</v>
          </cell>
          <cell r="AA279">
            <v>0</v>
          </cell>
          <cell r="AB279">
            <v>0</v>
          </cell>
          <cell r="AC279">
            <v>0</v>
          </cell>
          <cell r="AD279">
            <v>0</v>
          </cell>
        </row>
        <row r="280">
          <cell r="N280">
            <v>271</v>
          </cell>
          <cell r="O280">
            <v>0</v>
          </cell>
          <cell r="P280">
            <v>0</v>
          </cell>
          <cell r="Q280">
            <v>1</v>
          </cell>
          <cell r="R280">
            <v>0</v>
          </cell>
          <cell r="S280">
            <v>0</v>
          </cell>
          <cell r="T280">
            <v>0</v>
          </cell>
          <cell r="U280">
            <v>0</v>
          </cell>
          <cell r="W280">
            <v>1</v>
          </cell>
          <cell r="X280">
            <v>0</v>
          </cell>
          <cell r="Y280">
            <v>0</v>
          </cell>
          <cell r="Z280">
            <v>0</v>
          </cell>
          <cell r="AA280">
            <v>0</v>
          </cell>
          <cell r="AB280">
            <v>0</v>
          </cell>
          <cell r="AC280">
            <v>0</v>
          </cell>
          <cell r="AD280">
            <v>0</v>
          </cell>
        </row>
        <row r="281">
          <cell r="N281">
            <v>272</v>
          </cell>
          <cell r="O281">
            <v>0</v>
          </cell>
          <cell r="P281">
            <v>0</v>
          </cell>
          <cell r="Q281">
            <v>1</v>
          </cell>
          <cell r="R281">
            <v>0</v>
          </cell>
          <cell r="S281">
            <v>0</v>
          </cell>
          <cell r="T281">
            <v>0</v>
          </cell>
          <cell r="U281">
            <v>0</v>
          </cell>
          <cell r="W281">
            <v>1</v>
          </cell>
          <cell r="X281">
            <v>0</v>
          </cell>
          <cell r="Y281">
            <v>0</v>
          </cell>
          <cell r="Z281">
            <v>0</v>
          </cell>
          <cell r="AA281">
            <v>0</v>
          </cell>
          <cell r="AB281">
            <v>0</v>
          </cell>
          <cell r="AC281">
            <v>0</v>
          </cell>
          <cell r="AD281">
            <v>0</v>
          </cell>
        </row>
        <row r="282">
          <cell r="N282">
            <v>273</v>
          </cell>
          <cell r="O282">
            <v>0</v>
          </cell>
          <cell r="P282">
            <v>0</v>
          </cell>
          <cell r="Q282">
            <v>1</v>
          </cell>
          <cell r="R282">
            <v>0</v>
          </cell>
          <cell r="S282">
            <v>0</v>
          </cell>
          <cell r="T282">
            <v>0</v>
          </cell>
          <cell r="U282">
            <v>0</v>
          </cell>
          <cell r="W282">
            <v>1</v>
          </cell>
          <cell r="X282">
            <v>0</v>
          </cell>
          <cell r="Y282">
            <v>0</v>
          </cell>
          <cell r="Z282">
            <v>0</v>
          </cell>
          <cell r="AA282">
            <v>0</v>
          </cell>
          <cell r="AB282">
            <v>0</v>
          </cell>
          <cell r="AC282">
            <v>0</v>
          </cell>
          <cell r="AD282">
            <v>0</v>
          </cell>
        </row>
        <row r="283">
          <cell r="N283">
            <v>274</v>
          </cell>
          <cell r="O283">
            <v>0</v>
          </cell>
          <cell r="P283">
            <v>0</v>
          </cell>
          <cell r="Q283">
            <v>1</v>
          </cell>
          <cell r="R283">
            <v>0</v>
          </cell>
          <cell r="S283">
            <v>0</v>
          </cell>
          <cell r="T283">
            <v>0</v>
          </cell>
          <cell r="U283">
            <v>0</v>
          </cell>
          <cell r="W283">
            <v>1</v>
          </cell>
          <cell r="X283">
            <v>0</v>
          </cell>
          <cell r="Y283">
            <v>0</v>
          </cell>
          <cell r="Z283">
            <v>0</v>
          </cell>
          <cell r="AA283">
            <v>0</v>
          </cell>
          <cell r="AB283">
            <v>0</v>
          </cell>
          <cell r="AC283">
            <v>0</v>
          </cell>
          <cell r="AD283">
            <v>0</v>
          </cell>
        </row>
        <row r="284">
          <cell r="N284">
            <v>275</v>
          </cell>
          <cell r="O284">
            <v>0</v>
          </cell>
          <cell r="P284">
            <v>0</v>
          </cell>
          <cell r="Q284">
            <v>1</v>
          </cell>
          <cell r="R284">
            <v>0</v>
          </cell>
          <cell r="S284">
            <v>0</v>
          </cell>
          <cell r="T284">
            <v>0</v>
          </cell>
          <cell r="U284">
            <v>0</v>
          </cell>
          <cell r="W284">
            <v>1</v>
          </cell>
          <cell r="X284">
            <v>0</v>
          </cell>
          <cell r="Y284">
            <v>0</v>
          </cell>
          <cell r="Z284">
            <v>0</v>
          </cell>
          <cell r="AA284">
            <v>0</v>
          </cell>
          <cell r="AB284">
            <v>0</v>
          </cell>
          <cell r="AC284">
            <v>0</v>
          </cell>
          <cell r="AD284">
            <v>0</v>
          </cell>
        </row>
        <row r="285">
          <cell r="N285">
            <v>276</v>
          </cell>
          <cell r="O285">
            <v>0</v>
          </cell>
          <cell r="P285">
            <v>0</v>
          </cell>
          <cell r="Q285">
            <v>1</v>
          </cell>
          <cell r="R285">
            <v>0</v>
          </cell>
          <cell r="S285">
            <v>0</v>
          </cell>
          <cell r="T285">
            <v>0</v>
          </cell>
          <cell r="U285">
            <v>0</v>
          </cell>
          <cell r="W285">
            <v>1</v>
          </cell>
          <cell r="X285">
            <v>0</v>
          </cell>
          <cell r="Y285">
            <v>0</v>
          </cell>
          <cell r="Z285">
            <v>0</v>
          </cell>
          <cell r="AA285">
            <v>0</v>
          </cell>
          <cell r="AB285">
            <v>0</v>
          </cell>
          <cell r="AC285">
            <v>0</v>
          </cell>
          <cell r="AD285">
            <v>0</v>
          </cell>
        </row>
        <row r="286">
          <cell r="N286">
            <v>277</v>
          </cell>
          <cell r="O286">
            <v>0</v>
          </cell>
          <cell r="P286">
            <v>0</v>
          </cell>
          <cell r="Q286">
            <v>1</v>
          </cell>
          <cell r="R286">
            <v>0</v>
          </cell>
          <cell r="S286">
            <v>0</v>
          </cell>
          <cell r="T286">
            <v>0</v>
          </cell>
          <cell r="U286">
            <v>0</v>
          </cell>
          <cell r="W286">
            <v>1</v>
          </cell>
          <cell r="X286">
            <v>0</v>
          </cell>
          <cell r="Y286">
            <v>0</v>
          </cell>
          <cell r="Z286">
            <v>0</v>
          </cell>
          <cell r="AA286">
            <v>0</v>
          </cell>
          <cell r="AB286">
            <v>0</v>
          </cell>
          <cell r="AC286">
            <v>0</v>
          </cell>
          <cell r="AD286">
            <v>0</v>
          </cell>
        </row>
        <row r="287">
          <cell r="N287">
            <v>278</v>
          </cell>
          <cell r="O287">
            <v>0</v>
          </cell>
          <cell r="P287">
            <v>0</v>
          </cell>
          <cell r="Q287">
            <v>1</v>
          </cell>
          <cell r="R287">
            <v>0</v>
          </cell>
          <cell r="S287">
            <v>0</v>
          </cell>
          <cell r="T287">
            <v>0</v>
          </cell>
          <cell r="U287">
            <v>0</v>
          </cell>
          <cell r="W287">
            <v>1</v>
          </cell>
          <cell r="X287">
            <v>0</v>
          </cell>
          <cell r="Y287">
            <v>0</v>
          </cell>
          <cell r="Z287">
            <v>0</v>
          </cell>
          <cell r="AA287">
            <v>0</v>
          </cell>
          <cell r="AB287">
            <v>0</v>
          </cell>
          <cell r="AC287">
            <v>0</v>
          </cell>
          <cell r="AD287">
            <v>0</v>
          </cell>
        </row>
        <row r="288">
          <cell r="N288">
            <v>279</v>
          </cell>
          <cell r="O288">
            <v>0</v>
          </cell>
          <cell r="P288">
            <v>0</v>
          </cell>
          <cell r="Q288">
            <v>1</v>
          </cell>
          <cell r="R288">
            <v>0</v>
          </cell>
          <cell r="S288">
            <v>0</v>
          </cell>
          <cell r="T288">
            <v>0</v>
          </cell>
          <cell r="U288">
            <v>0</v>
          </cell>
          <cell r="W288">
            <v>1</v>
          </cell>
          <cell r="X288">
            <v>0</v>
          </cell>
          <cell r="Y288">
            <v>0</v>
          </cell>
          <cell r="Z288">
            <v>0</v>
          </cell>
          <cell r="AA288">
            <v>0</v>
          </cell>
          <cell r="AB288">
            <v>0</v>
          </cell>
          <cell r="AC288">
            <v>0</v>
          </cell>
          <cell r="AD288">
            <v>0</v>
          </cell>
        </row>
        <row r="289">
          <cell r="N289">
            <v>280</v>
          </cell>
          <cell r="O289">
            <v>0</v>
          </cell>
          <cell r="P289">
            <v>0</v>
          </cell>
          <cell r="Q289">
            <v>1</v>
          </cell>
          <cell r="R289">
            <v>0</v>
          </cell>
          <cell r="S289">
            <v>0</v>
          </cell>
          <cell r="T289">
            <v>0</v>
          </cell>
          <cell r="U289">
            <v>0</v>
          </cell>
          <cell r="W289">
            <v>1</v>
          </cell>
          <cell r="X289">
            <v>0</v>
          </cell>
          <cell r="Y289">
            <v>0</v>
          </cell>
          <cell r="Z289">
            <v>0</v>
          </cell>
          <cell r="AA289">
            <v>0</v>
          </cell>
          <cell r="AB289">
            <v>0</v>
          </cell>
          <cell r="AC289">
            <v>0</v>
          </cell>
          <cell r="AD289">
            <v>0</v>
          </cell>
        </row>
        <row r="290">
          <cell r="N290">
            <v>281</v>
          </cell>
          <cell r="O290">
            <v>0</v>
          </cell>
          <cell r="P290">
            <v>0</v>
          </cell>
          <cell r="Q290">
            <v>1</v>
          </cell>
          <cell r="R290">
            <v>0</v>
          </cell>
          <cell r="S290">
            <v>0</v>
          </cell>
          <cell r="T290">
            <v>0</v>
          </cell>
          <cell r="U290">
            <v>0</v>
          </cell>
          <cell r="W290">
            <v>1</v>
          </cell>
          <cell r="X290">
            <v>0</v>
          </cell>
          <cell r="Y290">
            <v>0</v>
          </cell>
          <cell r="Z290">
            <v>0</v>
          </cell>
          <cell r="AA290">
            <v>0</v>
          </cell>
          <cell r="AB290">
            <v>0</v>
          </cell>
          <cell r="AC290">
            <v>0</v>
          </cell>
          <cell r="AD290">
            <v>0</v>
          </cell>
        </row>
        <row r="291">
          <cell r="N291">
            <v>282</v>
          </cell>
          <cell r="O291">
            <v>0</v>
          </cell>
          <cell r="P291">
            <v>0</v>
          </cell>
          <cell r="Q291">
            <v>1</v>
          </cell>
          <cell r="R291">
            <v>0</v>
          </cell>
          <cell r="S291">
            <v>0</v>
          </cell>
          <cell r="T291">
            <v>0</v>
          </cell>
          <cell r="U291">
            <v>0</v>
          </cell>
          <cell r="W291">
            <v>1</v>
          </cell>
          <cell r="X291">
            <v>0</v>
          </cell>
          <cell r="Y291">
            <v>0</v>
          </cell>
          <cell r="Z291">
            <v>0</v>
          </cell>
          <cell r="AA291">
            <v>0</v>
          </cell>
          <cell r="AB291">
            <v>0</v>
          </cell>
          <cell r="AC291">
            <v>0</v>
          </cell>
          <cell r="AD291">
            <v>0</v>
          </cell>
        </row>
        <row r="292">
          <cell r="N292">
            <v>283</v>
          </cell>
          <cell r="O292">
            <v>0</v>
          </cell>
          <cell r="P292">
            <v>0</v>
          </cell>
          <cell r="Q292">
            <v>1</v>
          </cell>
          <cell r="R292">
            <v>0</v>
          </cell>
          <cell r="S292">
            <v>0</v>
          </cell>
          <cell r="T292">
            <v>0</v>
          </cell>
          <cell r="U292">
            <v>0</v>
          </cell>
          <cell r="W292">
            <v>1</v>
          </cell>
          <cell r="X292">
            <v>0</v>
          </cell>
          <cell r="Y292">
            <v>0</v>
          </cell>
          <cell r="Z292">
            <v>0</v>
          </cell>
          <cell r="AA292">
            <v>0</v>
          </cell>
          <cell r="AB292">
            <v>0</v>
          </cell>
          <cell r="AC292">
            <v>0</v>
          </cell>
          <cell r="AD292">
            <v>0</v>
          </cell>
        </row>
        <row r="293">
          <cell r="N293">
            <v>284</v>
          </cell>
          <cell r="O293">
            <v>0</v>
          </cell>
          <cell r="P293">
            <v>0</v>
          </cell>
          <cell r="Q293">
            <v>1</v>
          </cell>
          <cell r="R293">
            <v>0</v>
          </cell>
          <cell r="S293">
            <v>0</v>
          </cell>
          <cell r="T293">
            <v>0</v>
          </cell>
          <cell r="U293">
            <v>0</v>
          </cell>
          <cell r="W293">
            <v>1</v>
          </cell>
          <cell r="X293">
            <v>0</v>
          </cell>
          <cell r="Y293">
            <v>0</v>
          </cell>
          <cell r="Z293">
            <v>0</v>
          </cell>
          <cell r="AA293">
            <v>0</v>
          </cell>
          <cell r="AB293">
            <v>0</v>
          </cell>
          <cell r="AC293">
            <v>0</v>
          </cell>
          <cell r="AD293">
            <v>0</v>
          </cell>
        </row>
        <row r="294">
          <cell r="N294">
            <v>285</v>
          </cell>
          <cell r="O294">
            <v>0</v>
          </cell>
          <cell r="P294">
            <v>0</v>
          </cell>
          <cell r="Q294">
            <v>1</v>
          </cell>
          <cell r="R294">
            <v>0</v>
          </cell>
          <cell r="S294">
            <v>0</v>
          </cell>
          <cell r="T294">
            <v>0</v>
          </cell>
          <cell r="U294">
            <v>0</v>
          </cell>
          <cell r="W294">
            <v>1</v>
          </cell>
          <cell r="X294">
            <v>0</v>
          </cell>
          <cell r="Y294">
            <v>0</v>
          </cell>
          <cell r="Z294">
            <v>0</v>
          </cell>
          <cell r="AA294">
            <v>0</v>
          </cell>
          <cell r="AB294">
            <v>0</v>
          </cell>
          <cell r="AC294">
            <v>0</v>
          </cell>
          <cell r="AD294">
            <v>0</v>
          </cell>
        </row>
        <row r="295">
          <cell r="N295">
            <v>286</v>
          </cell>
          <cell r="O295">
            <v>0</v>
          </cell>
          <cell r="P295">
            <v>0</v>
          </cell>
          <cell r="Q295">
            <v>1</v>
          </cell>
          <cell r="R295">
            <v>0</v>
          </cell>
          <cell r="S295">
            <v>0</v>
          </cell>
          <cell r="T295">
            <v>0</v>
          </cell>
          <cell r="U295">
            <v>0</v>
          </cell>
          <cell r="W295">
            <v>1</v>
          </cell>
          <cell r="X295">
            <v>0</v>
          </cell>
          <cell r="Y295">
            <v>0</v>
          </cell>
          <cell r="Z295">
            <v>0</v>
          </cell>
          <cell r="AA295">
            <v>0</v>
          </cell>
          <cell r="AB295">
            <v>0</v>
          </cell>
          <cell r="AC295">
            <v>0</v>
          </cell>
          <cell r="AD295">
            <v>0</v>
          </cell>
        </row>
        <row r="296">
          <cell r="N296">
            <v>287</v>
          </cell>
          <cell r="O296">
            <v>0</v>
          </cell>
          <cell r="P296">
            <v>0</v>
          </cell>
          <cell r="Q296">
            <v>1</v>
          </cell>
          <cell r="R296">
            <v>0</v>
          </cell>
          <cell r="S296">
            <v>0</v>
          </cell>
          <cell r="T296">
            <v>0</v>
          </cell>
          <cell r="U296">
            <v>0</v>
          </cell>
          <cell r="W296">
            <v>1</v>
          </cell>
          <cell r="X296">
            <v>0</v>
          </cell>
          <cell r="Y296">
            <v>0</v>
          </cell>
          <cell r="Z296">
            <v>0</v>
          </cell>
          <cell r="AA296">
            <v>0</v>
          </cell>
          <cell r="AB296">
            <v>0</v>
          </cell>
          <cell r="AC296">
            <v>0</v>
          </cell>
          <cell r="AD296">
            <v>0</v>
          </cell>
        </row>
        <row r="297">
          <cell r="N297">
            <v>288</v>
          </cell>
          <cell r="O297">
            <v>0</v>
          </cell>
          <cell r="P297">
            <v>0</v>
          </cell>
          <cell r="Q297">
            <v>1</v>
          </cell>
          <cell r="R297">
            <v>0</v>
          </cell>
          <cell r="S297">
            <v>0</v>
          </cell>
          <cell r="T297">
            <v>0</v>
          </cell>
          <cell r="U297">
            <v>0</v>
          </cell>
          <cell r="W297">
            <v>1</v>
          </cell>
          <cell r="X297">
            <v>0</v>
          </cell>
          <cell r="Y297">
            <v>0</v>
          </cell>
          <cell r="Z297">
            <v>0</v>
          </cell>
          <cell r="AA297">
            <v>0</v>
          </cell>
          <cell r="AB297">
            <v>0</v>
          </cell>
          <cell r="AC297">
            <v>0</v>
          </cell>
          <cell r="AD297">
            <v>0</v>
          </cell>
        </row>
        <row r="298">
          <cell r="N298">
            <v>289</v>
          </cell>
          <cell r="O298">
            <v>0</v>
          </cell>
          <cell r="P298">
            <v>0</v>
          </cell>
          <cell r="Q298">
            <v>1</v>
          </cell>
          <cell r="R298">
            <v>0</v>
          </cell>
          <cell r="S298">
            <v>0</v>
          </cell>
          <cell r="T298">
            <v>0</v>
          </cell>
          <cell r="U298">
            <v>0</v>
          </cell>
          <cell r="W298">
            <v>1</v>
          </cell>
          <cell r="X298">
            <v>0</v>
          </cell>
          <cell r="Y298">
            <v>0</v>
          </cell>
          <cell r="Z298">
            <v>0</v>
          </cell>
          <cell r="AA298">
            <v>0</v>
          </cell>
          <cell r="AB298">
            <v>0</v>
          </cell>
          <cell r="AC298">
            <v>0</v>
          </cell>
          <cell r="AD298">
            <v>0</v>
          </cell>
        </row>
        <row r="299">
          <cell r="N299">
            <v>290</v>
          </cell>
          <cell r="O299">
            <v>0</v>
          </cell>
          <cell r="P299">
            <v>0</v>
          </cell>
          <cell r="Q299">
            <v>1</v>
          </cell>
          <cell r="R299">
            <v>0</v>
          </cell>
          <cell r="S299">
            <v>0</v>
          </cell>
          <cell r="T299">
            <v>0</v>
          </cell>
          <cell r="U299">
            <v>0</v>
          </cell>
          <cell r="W299">
            <v>1</v>
          </cell>
          <cell r="X299">
            <v>0</v>
          </cell>
          <cell r="Y299">
            <v>0</v>
          </cell>
          <cell r="Z299">
            <v>0</v>
          </cell>
          <cell r="AA299">
            <v>0</v>
          </cell>
          <cell r="AB299">
            <v>0</v>
          </cell>
          <cell r="AC299">
            <v>0</v>
          </cell>
          <cell r="AD299">
            <v>0</v>
          </cell>
        </row>
        <row r="300">
          <cell r="N300">
            <v>291</v>
          </cell>
          <cell r="O300">
            <v>0</v>
          </cell>
          <cell r="P300">
            <v>0</v>
          </cell>
          <cell r="Q300">
            <v>1</v>
          </cell>
          <cell r="R300">
            <v>0</v>
          </cell>
          <cell r="S300">
            <v>0</v>
          </cell>
          <cell r="T300">
            <v>0</v>
          </cell>
          <cell r="U300">
            <v>0</v>
          </cell>
          <cell r="W300">
            <v>1</v>
          </cell>
          <cell r="X300">
            <v>0</v>
          </cell>
          <cell r="Y300">
            <v>0</v>
          </cell>
          <cell r="Z300">
            <v>0</v>
          </cell>
          <cell r="AA300">
            <v>0</v>
          </cell>
          <cell r="AB300">
            <v>0</v>
          </cell>
          <cell r="AC300">
            <v>0</v>
          </cell>
          <cell r="AD300">
            <v>0</v>
          </cell>
        </row>
        <row r="301">
          <cell r="N301">
            <v>292</v>
          </cell>
          <cell r="O301">
            <v>0</v>
          </cell>
          <cell r="P301">
            <v>0</v>
          </cell>
          <cell r="Q301">
            <v>1</v>
          </cell>
          <cell r="R301">
            <v>0</v>
          </cell>
          <cell r="S301">
            <v>0</v>
          </cell>
          <cell r="T301">
            <v>0</v>
          </cell>
          <cell r="U301">
            <v>0</v>
          </cell>
          <cell r="W301">
            <v>1</v>
          </cell>
          <cell r="X301">
            <v>0</v>
          </cell>
          <cell r="Y301">
            <v>0</v>
          </cell>
          <cell r="Z301">
            <v>0</v>
          </cell>
          <cell r="AA301">
            <v>0</v>
          </cell>
          <cell r="AB301">
            <v>0</v>
          </cell>
          <cell r="AC301">
            <v>0</v>
          </cell>
          <cell r="AD301">
            <v>0</v>
          </cell>
        </row>
        <row r="302">
          <cell r="N302">
            <v>293</v>
          </cell>
          <cell r="O302">
            <v>0</v>
          </cell>
          <cell r="P302">
            <v>0</v>
          </cell>
          <cell r="Q302">
            <v>1</v>
          </cell>
          <cell r="R302">
            <v>0</v>
          </cell>
          <cell r="S302">
            <v>0</v>
          </cell>
          <cell r="T302">
            <v>0</v>
          </cell>
          <cell r="U302">
            <v>0</v>
          </cell>
          <cell r="W302">
            <v>1</v>
          </cell>
          <cell r="X302">
            <v>0</v>
          </cell>
          <cell r="Y302">
            <v>0</v>
          </cell>
          <cell r="Z302">
            <v>0</v>
          </cell>
          <cell r="AA302">
            <v>0</v>
          </cell>
          <cell r="AB302">
            <v>0</v>
          </cell>
          <cell r="AC302">
            <v>0</v>
          </cell>
          <cell r="AD302">
            <v>0</v>
          </cell>
        </row>
        <row r="303">
          <cell r="N303">
            <v>294</v>
          </cell>
          <cell r="O303">
            <v>0</v>
          </cell>
          <cell r="P303">
            <v>0</v>
          </cell>
          <cell r="Q303">
            <v>1</v>
          </cell>
          <cell r="R303">
            <v>0</v>
          </cell>
          <cell r="S303">
            <v>0</v>
          </cell>
          <cell r="T303">
            <v>0</v>
          </cell>
          <cell r="U303">
            <v>0</v>
          </cell>
          <cell r="W303">
            <v>1</v>
          </cell>
          <cell r="X303">
            <v>0</v>
          </cell>
          <cell r="Y303">
            <v>0</v>
          </cell>
          <cell r="Z303">
            <v>0</v>
          </cell>
          <cell r="AA303">
            <v>0</v>
          </cell>
          <cell r="AB303">
            <v>0</v>
          </cell>
          <cell r="AC303">
            <v>0</v>
          </cell>
          <cell r="AD303">
            <v>0</v>
          </cell>
        </row>
        <row r="304">
          <cell r="N304">
            <v>295</v>
          </cell>
          <cell r="O304">
            <v>0</v>
          </cell>
          <cell r="P304">
            <v>0</v>
          </cell>
          <cell r="Q304">
            <v>1</v>
          </cell>
          <cell r="R304">
            <v>0</v>
          </cell>
          <cell r="S304">
            <v>0</v>
          </cell>
          <cell r="T304">
            <v>0</v>
          </cell>
          <cell r="U304">
            <v>0</v>
          </cell>
          <cell r="W304">
            <v>1</v>
          </cell>
          <cell r="X304">
            <v>0</v>
          </cell>
          <cell r="Y304">
            <v>0</v>
          </cell>
          <cell r="Z304">
            <v>0</v>
          </cell>
          <cell r="AA304">
            <v>0</v>
          </cell>
          <cell r="AB304">
            <v>0</v>
          </cell>
          <cell r="AC304">
            <v>0</v>
          </cell>
          <cell r="AD304">
            <v>0</v>
          </cell>
        </row>
        <row r="305">
          <cell r="N305">
            <v>296</v>
          </cell>
          <cell r="O305">
            <v>0</v>
          </cell>
          <cell r="P305">
            <v>0</v>
          </cell>
          <cell r="Q305">
            <v>1</v>
          </cell>
          <cell r="R305">
            <v>0</v>
          </cell>
          <cell r="S305">
            <v>0</v>
          </cell>
          <cell r="T305">
            <v>0</v>
          </cell>
          <cell r="U305">
            <v>0</v>
          </cell>
          <cell r="W305">
            <v>1</v>
          </cell>
          <cell r="X305">
            <v>0</v>
          </cell>
          <cell r="Y305">
            <v>0</v>
          </cell>
          <cell r="Z305">
            <v>0</v>
          </cell>
          <cell r="AA305">
            <v>0</v>
          </cell>
          <cell r="AB305">
            <v>0</v>
          </cell>
          <cell r="AC305">
            <v>0</v>
          </cell>
          <cell r="AD305">
            <v>0</v>
          </cell>
        </row>
        <row r="306">
          <cell r="N306">
            <v>297</v>
          </cell>
          <cell r="O306">
            <v>0</v>
          </cell>
          <cell r="P306">
            <v>0</v>
          </cell>
          <cell r="Q306">
            <v>1</v>
          </cell>
          <cell r="R306">
            <v>0</v>
          </cell>
          <cell r="S306">
            <v>0</v>
          </cell>
          <cell r="T306">
            <v>0</v>
          </cell>
          <cell r="U306">
            <v>0</v>
          </cell>
          <cell r="W306">
            <v>1</v>
          </cell>
          <cell r="X306">
            <v>0</v>
          </cell>
          <cell r="Y306">
            <v>0</v>
          </cell>
          <cell r="Z306">
            <v>0</v>
          </cell>
          <cell r="AA306">
            <v>0</v>
          </cell>
          <cell r="AB306">
            <v>0</v>
          </cell>
          <cell r="AC306">
            <v>0</v>
          </cell>
          <cell r="AD306">
            <v>0</v>
          </cell>
        </row>
        <row r="307">
          <cell r="N307">
            <v>298</v>
          </cell>
          <cell r="O307">
            <v>0</v>
          </cell>
          <cell r="P307">
            <v>0</v>
          </cell>
          <cell r="Q307">
            <v>1</v>
          </cell>
          <cell r="R307">
            <v>0</v>
          </cell>
          <cell r="S307">
            <v>0</v>
          </cell>
          <cell r="T307">
            <v>0</v>
          </cell>
          <cell r="U307">
            <v>0</v>
          </cell>
          <cell r="W307">
            <v>1</v>
          </cell>
          <cell r="X307">
            <v>0</v>
          </cell>
          <cell r="Y307">
            <v>0</v>
          </cell>
          <cell r="Z307">
            <v>0</v>
          </cell>
          <cell r="AA307">
            <v>0</v>
          </cell>
          <cell r="AB307">
            <v>0</v>
          </cell>
          <cell r="AC307">
            <v>0</v>
          </cell>
          <cell r="AD307">
            <v>0</v>
          </cell>
        </row>
        <row r="308">
          <cell r="N308">
            <v>299</v>
          </cell>
          <cell r="O308">
            <v>0</v>
          </cell>
          <cell r="P308">
            <v>0</v>
          </cell>
          <cell r="Q308">
            <v>1</v>
          </cell>
          <cell r="R308">
            <v>0</v>
          </cell>
          <cell r="S308">
            <v>0</v>
          </cell>
          <cell r="T308">
            <v>0</v>
          </cell>
          <cell r="U308">
            <v>0</v>
          </cell>
          <cell r="W308">
            <v>1</v>
          </cell>
          <cell r="X308">
            <v>0</v>
          </cell>
          <cell r="Y308">
            <v>0</v>
          </cell>
          <cell r="Z308">
            <v>0</v>
          </cell>
          <cell r="AA308">
            <v>0</v>
          </cell>
          <cell r="AB308">
            <v>0</v>
          </cell>
          <cell r="AC308">
            <v>0</v>
          </cell>
          <cell r="AD308">
            <v>0</v>
          </cell>
        </row>
        <row r="309">
          <cell r="N309">
            <v>300</v>
          </cell>
          <cell r="O309">
            <v>0</v>
          </cell>
          <cell r="P309">
            <v>0</v>
          </cell>
          <cell r="Q309">
            <v>1</v>
          </cell>
          <cell r="R309">
            <v>0</v>
          </cell>
          <cell r="S309">
            <v>0</v>
          </cell>
          <cell r="T309">
            <v>0</v>
          </cell>
          <cell r="U309">
            <v>0</v>
          </cell>
          <cell r="W309">
            <v>1</v>
          </cell>
          <cell r="X309">
            <v>0</v>
          </cell>
          <cell r="Y309">
            <v>0</v>
          </cell>
          <cell r="Z309">
            <v>0</v>
          </cell>
          <cell r="AA309">
            <v>0</v>
          </cell>
          <cell r="AB309">
            <v>0</v>
          </cell>
          <cell r="AC309">
            <v>0</v>
          </cell>
          <cell r="AD309">
            <v>0</v>
          </cell>
        </row>
        <row r="310">
          <cell r="N310">
            <v>301</v>
          </cell>
          <cell r="O310">
            <v>0</v>
          </cell>
          <cell r="P310">
            <v>0</v>
          </cell>
          <cell r="Q310">
            <v>1</v>
          </cell>
          <cell r="R310">
            <v>0</v>
          </cell>
          <cell r="S310">
            <v>0</v>
          </cell>
          <cell r="T310">
            <v>0</v>
          </cell>
          <cell r="U310">
            <v>0</v>
          </cell>
          <cell r="W310">
            <v>1</v>
          </cell>
          <cell r="X310">
            <v>0</v>
          </cell>
          <cell r="Y310">
            <v>0</v>
          </cell>
          <cell r="Z310">
            <v>0</v>
          </cell>
          <cell r="AA310">
            <v>0</v>
          </cell>
          <cell r="AB310">
            <v>0</v>
          </cell>
          <cell r="AC310">
            <v>0</v>
          </cell>
          <cell r="AD310">
            <v>0</v>
          </cell>
        </row>
        <row r="311">
          <cell r="N311">
            <v>302</v>
          </cell>
          <cell r="O311">
            <v>0</v>
          </cell>
          <cell r="P311">
            <v>0</v>
          </cell>
          <cell r="Q311">
            <v>1</v>
          </cell>
          <cell r="R311">
            <v>0</v>
          </cell>
          <cell r="S311">
            <v>0</v>
          </cell>
          <cell r="T311">
            <v>0</v>
          </cell>
          <cell r="U311">
            <v>0</v>
          </cell>
          <cell r="W311">
            <v>1</v>
          </cell>
          <cell r="X311">
            <v>0</v>
          </cell>
          <cell r="Y311">
            <v>0</v>
          </cell>
          <cell r="Z311">
            <v>0</v>
          </cell>
          <cell r="AA311">
            <v>0</v>
          </cell>
          <cell r="AB311">
            <v>0</v>
          </cell>
          <cell r="AC311">
            <v>0</v>
          </cell>
          <cell r="AD311">
            <v>0</v>
          </cell>
        </row>
        <row r="312">
          <cell r="N312">
            <v>303</v>
          </cell>
          <cell r="O312">
            <v>0</v>
          </cell>
          <cell r="P312">
            <v>0</v>
          </cell>
          <cell r="Q312">
            <v>1</v>
          </cell>
          <cell r="R312">
            <v>0</v>
          </cell>
          <cell r="S312">
            <v>0</v>
          </cell>
          <cell r="T312">
            <v>0</v>
          </cell>
          <cell r="U312">
            <v>0</v>
          </cell>
          <cell r="W312">
            <v>1</v>
          </cell>
          <cell r="X312">
            <v>0</v>
          </cell>
          <cell r="Y312">
            <v>0</v>
          </cell>
          <cell r="Z312">
            <v>0</v>
          </cell>
          <cell r="AA312">
            <v>0</v>
          </cell>
          <cell r="AB312">
            <v>0</v>
          </cell>
          <cell r="AC312">
            <v>0</v>
          </cell>
          <cell r="AD312">
            <v>0</v>
          </cell>
        </row>
        <row r="313">
          <cell r="N313">
            <v>304</v>
          </cell>
          <cell r="O313">
            <v>0</v>
          </cell>
          <cell r="P313">
            <v>0</v>
          </cell>
          <cell r="Q313">
            <v>1</v>
          </cell>
          <cell r="R313">
            <v>0</v>
          </cell>
          <cell r="S313">
            <v>0</v>
          </cell>
          <cell r="T313">
            <v>0</v>
          </cell>
          <cell r="U313">
            <v>0</v>
          </cell>
          <cell r="W313">
            <v>1</v>
          </cell>
          <cell r="X313">
            <v>0</v>
          </cell>
          <cell r="Y313">
            <v>0</v>
          </cell>
          <cell r="Z313">
            <v>0</v>
          </cell>
          <cell r="AA313">
            <v>0</v>
          </cell>
          <cell r="AB313">
            <v>0</v>
          </cell>
          <cell r="AC313">
            <v>0</v>
          </cell>
          <cell r="AD313">
            <v>0</v>
          </cell>
        </row>
        <row r="314">
          <cell r="N314">
            <v>305</v>
          </cell>
          <cell r="O314">
            <v>0</v>
          </cell>
          <cell r="P314">
            <v>0</v>
          </cell>
          <cell r="Q314">
            <v>1</v>
          </cell>
          <cell r="R314">
            <v>0</v>
          </cell>
          <cell r="S314">
            <v>0</v>
          </cell>
          <cell r="T314">
            <v>0</v>
          </cell>
          <cell r="U314">
            <v>0</v>
          </cell>
          <cell r="W314">
            <v>1</v>
          </cell>
          <cell r="X314">
            <v>0</v>
          </cell>
          <cell r="Y314">
            <v>0</v>
          </cell>
          <cell r="Z314">
            <v>0</v>
          </cell>
          <cell r="AA314">
            <v>0</v>
          </cell>
          <cell r="AB314">
            <v>0</v>
          </cell>
          <cell r="AC314">
            <v>0</v>
          </cell>
          <cell r="AD314">
            <v>0</v>
          </cell>
        </row>
        <row r="315">
          <cell r="N315">
            <v>306</v>
          </cell>
          <cell r="O315">
            <v>0</v>
          </cell>
          <cell r="P315">
            <v>0</v>
          </cell>
          <cell r="Q315">
            <v>1</v>
          </cell>
          <cell r="R315">
            <v>0</v>
          </cell>
          <cell r="S315">
            <v>0</v>
          </cell>
          <cell r="T315">
            <v>0</v>
          </cell>
          <cell r="U315">
            <v>0</v>
          </cell>
          <cell r="W315">
            <v>1</v>
          </cell>
          <cell r="X315">
            <v>0</v>
          </cell>
          <cell r="Y315">
            <v>0</v>
          </cell>
          <cell r="Z315">
            <v>0</v>
          </cell>
          <cell r="AA315">
            <v>0</v>
          </cell>
          <cell r="AB315">
            <v>0</v>
          </cell>
          <cell r="AC315">
            <v>0</v>
          </cell>
          <cell r="AD315">
            <v>0</v>
          </cell>
        </row>
        <row r="316">
          <cell r="N316">
            <v>307</v>
          </cell>
          <cell r="O316">
            <v>0</v>
          </cell>
          <cell r="P316">
            <v>0</v>
          </cell>
          <cell r="Q316">
            <v>1</v>
          </cell>
          <cell r="R316">
            <v>0</v>
          </cell>
          <cell r="S316">
            <v>0</v>
          </cell>
          <cell r="T316">
            <v>0</v>
          </cell>
          <cell r="U316">
            <v>0</v>
          </cell>
          <cell r="W316">
            <v>1</v>
          </cell>
          <cell r="X316">
            <v>0</v>
          </cell>
          <cell r="Y316">
            <v>0</v>
          </cell>
          <cell r="Z316">
            <v>0</v>
          </cell>
          <cell r="AA316">
            <v>0</v>
          </cell>
          <cell r="AB316">
            <v>0</v>
          </cell>
          <cell r="AC316">
            <v>0</v>
          </cell>
          <cell r="AD316">
            <v>0</v>
          </cell>
        </row>
        <row r="317">
          <cell r="N317">
            <v>308</v>
          </cell>
          <cell r="O317">
            <v>0</v>
          </cell>
          <cell r="P317">
            <v>0</v>
          </cell>
          <cell r="Q317">
            <v>1</v>
          </cell>
          <cell r="R317">
            <v>0</v>
          </cell>
          <cell r="S317">
            <v>0</v>
          </cell>
          <cell r="T317">
            <v>0</v>
          </cell>
          <cell r="U317">
            <v>0</v>
          </cell>
          <cell r="W317">
            <v>1</v>
          </cell>
          <cell r="X317">
            <v>0</v>
          </cell>
          <cell r="Y317">
            <v>0</v>
          </cell>
          <cell r="Z317">
            <v>0</v>
          </cell>
          <cell r="AA317">
            <v>0</v>
          </cell>
          <cell r="AB317">
            <v>0</v>
          </cell>
          <cell r="AC317">
            <v>0</v>
          </cell>
          <cell r="AD317">
            <v>0</v>
          </cell>
        </row>
        <row r="318">
          <cell r="N318">
            <v>309</v>
          </cell>
          <cell r="O318">
            <v>0</v>
          </cell>
          <cell r="P318">
            <v>0</v>
          </cell>
          <cell r="Q318">
            <v>1</v>
          </cell>
          <cell r="R318">
            <v>0</v>
          </cell>
          <cell r="S318">
            <v>0</v>
          </cell>
          <cell r="T318">
            <v>0</v>
          </cell>
          <cell r="U318">
            <v>0</v>
          </cell>
          <cell r="W318">
            <v>1</v>
          </cell>
          <cell r="X318">
            <v>0</v>
          </cell>
          <cell r="Y318">
            <v>0</v>
          </cell>
          <cell r="Z318">
            <v>0</v>
          </cell>
          <cell r="AA318">
            <v>0</v>
          </cell>
          <cell r="AB318">
            <v>0</v>
          </cell>
          <cell r="AC318">
            <v>0</v>
          </cell>
          <cell r="AD318">
            <v>0</v>
          </cell>
        </row>
        <row r="319">
          <cell r="N319">
            <v>310</v>
          </cell>
          <cell r="O319">
            <v>0</v>
          </cell>
          <cell r="P319">
            <v>0</v>
          </cell>
          <cell r="Q319">
            <v>1</v>
          </cell>
          <cell r="R319">
            <v>0</v>
          </cell>
          <cell r="S319">
            <v>0</v>
          </cell>
          <cell r="T319">
            <v>0</v>
          </cell>
          <cell r="U319">
            <v>0</v>
          </cell>
          <cell r="W319">
            <v>1</v>
          </cell>
          <cell r="X319">
            <v>0</v>
          </cell>
          <cell r="Y319">
            <v>0</v>
          </cell>
          <cell r="Z319">
            <v>0</v>
          </cell>
          <cell r="AA319">
            <v>0</v>
          </cell>
          <cell r="AB319">
            <v>0</v>
          </cell>
          <cell r="AC319">
            <v>0</v>
          </cell>
          <cell r="AD319">
            <v>0</v>
          </cell>
        </row>
        <row r="320">
          <cell r="N320">
            <v>311</v>
          </cell>
          <cell r="O320">
            <v>0</v>
          </cell>
          <cell r="P320">
            <v>0</v>
          </cell>
          <cell r="Q320">
            <v>1</v>
          </cell>
          <cell r="R320">
            <v>0</v>
          </cell>
          <cell r="S320">
            <v>0</v>
          </cell>
          <cell r="T320">
            <v>0</v>
          </cell>
          <cell r="U320">
            <v>0</v>
          </cell>
          <cell r="W320">
            <v>1</v>
          </cell>
          <cell r="X320">
            <v>0</v>
          </cell>
          <cell r="Y320">
            <v>0</v>
          </cell>
          <cell r="Z320">
            <v>0</v>
          </cell>
          <cell r="AA320">
            <v>0</v>
          </cell>
          <cell r="AB320">
            <v>0</v>
          </cell>
          <cell r="AC320">
            <v>0</v>
          </cell>
          <cell r="AD320">
            <v>0</v>
          </cell>
        </row>
        <row r="321">
          <cell r="N321">
            <v>312</v>
          </cell>
          <cell r="O321">
            <v>0</v>
          </cell>
          <cell r="P321">
            <v>0</v>
          </cell>
          <cell r="Q321">
            <v>1</v>
          </cell>
          <cell r="R321">
            <v>0</v>
          </cell>
          <cell r="S321">
            <v>0</v>
          </cell>
          <cell r="T321">
            <v>0</v>
          </cell>
          <cell r="U321">
            <v>0</v>
          </cell>
          <cell r="W321">
            <v>1</v>
          </cell>
          <cell r="X321">
            <v>0</v>
          </cell>
          <cell r="Y321">
            <v>0</v>
          </cell>
          <cell r="Z321">
            <v>0</v>
          </cell>
          <cell r="AA321">
            <v>0</v>
          </cell>
          <cell r="AB321">
            <v>0</v>
          </cell>
          <cell r="AC321">
            <v>0</v>
          </cell>
          <cell r="AD321">
            <v>0</v>
          </cell>
        </row>
        <row r="322">
          <cell r="N322">
            <v>313</v>
          </cell>
          <cell r="O322">
            <v>0</v>
          </cell>
          <cell r="P322">
            <v>0</v>
          </cell>
          <cell r="Q322">
            <v>1</v>
          </cell>
          <cell r="R322">
            <v>0</v>
          </cell>
          <cell r="S322">
            <v>0</v>
          </cell>
          <cell r="T322">
            <v>0</v>
          </cell>
          <cell r="U322">
            <v>0</v>
          </cell>
          <cell r="W322">
            <v>1</v>
          </cell>
          <cell r="X322">
            <v>0</v>
          </cell>
          <cell r="Y322">
            <v>0</v>
          </cell>
          <cell r="Z322">
            <v>0</v>
          </cell>
          <cell r="AA322">
            <v>0</v>
          </cell>
          <cell r="AB322">
            <v>0</v>
          </cell>
          <cell r="AC322">
            <v>0</v>
          </cell>
          <cell r="AD322">
            <v>0</v>
          </cell>
        </row>
        <row r="323">
          <cell r="N323">
            <v>314</v>
          </cell>
          <cell r="O323">
            <v>0</v>
          </cell>
          <cell r="P323">
            <v>0</v>
          </cell>
          <cell r="Q323">
            <v>1</v>
          </cell>
          <cell r="R323">
            <v>0</v>
          </cell>
          <cell r="S323">
            <v>0</v>
          </cell>
          <cell r="T323">
            <v>0</v>
          </cell>
          <cell r="U323">
            <v>0</v>
          </cell>
          <cell r="W323">
            <v>1</v>
          </cell>
          <cell r="X323">
            <v>0</v>
          </cell>
          <cell r="Y323">
            <v>0</v>
          </cell>
          <cell r="Z323">
            <v>0</v>
          </cell>
          <cell r="AA323">
            <v>0</v>
          </cell>
          <cell r="AB323">
            <v>0</v>
          </cell>
          <cell r="AC323">
            <v>0</v>
          </cell>
          <cell r="AD323">
            <v>0</v>
          </cell>
        </row>
        <row r="324">
          <cell r="N324">
            <v>315</v>
          </cell>
          <cell r="O324">
            <v>0</v>
          </cell>
          <cell r="P324">
            <v>0</v>
          </cell>
          <cell r="Q324">
            <v>1</v>
          </cell>
          <cell r="R324">
            <v>0</v>
          </cell>
          <cell r="S324">
            <v>0</v>
          </cell>
          <cell r="T324">
            <v>0</v>
          </cell>
          <cell r="U324">
            <v>0</v>
          </cell>
          <cell r="W324">
            <v>1</v>
          </cell>
          <cell r="X324">
            <v>0</v>
          </cell>
          <cell r="Y324">
            <v>0</v>
          </cell>
          <cell r="Z324">
            <v>0</v>
          </cell>
          <cell r="AA324">
            <v>0</v>
          </cell>
          <cell r="AB324">
            <v>0</v>
          </cell>
          <cell r="AC324">
            <v>0</v>
          </cell>
          <cell r="AD324">
            <v>0</v>
          </cell>
        </row>
        <row r="325">
          <cell r="N325">
            <v>316</v>
          </cell>
          <cell r="O325">
            <v>0</v>
          </cell>
          <cell r="P325">
            <v>0</v>
          </cell>
          <cell r="Q325">
            <v>1</v>
          </cell>
          <cell r="R325">
            <v>0</v>
          </cell>
          <cell r="S325">
            <v>0</v>
          </cell>
          <cell r="T325">
            <v>0</v>
          </cell>
          <cell r="U325">
            <v>0</v>
          </cell>
          <cell r="W325">
            <v>1</v>
          </cell>
          <cell r="X325">
            <v>0</v>
          </cell>
          <cell r="Y325">
            <v>0</v>
          </cell>
          <cell r="Z325">
            <v>0</v>
          </cell>
          <cell r="AA325">
            <v>0</v>
          </cell>
          <cell r="AB325">
            <v>0</v>
          </cell>
          <cell r="AC325">
            <v>0</v>
          </cell>
          <cell r="AD325">
            <v>0</v>
          </cell>
        </row>
        <row r="326">
          <cell r="N326">
            <v>317</v>
          </cell>
          <cell r="O326">
            <v>0</v>
          </cell>
          <cell r="P326">
            <v>0</v>
          </cell>
          <cell r="Q326">
            <v>1</v>
          </cell>
          <cell r="R326">
            <v>0</v>
          </cell>
          <cell r="S326">
            <v>0</v>
          </cell>
          <cell r="T326">
            <v>0</v>
          </cell>
          <cell r="U326">
            <v>0</v>
          </cell>
          <cell r="W326">
            <v>1</v>
          </cell>
          <cell r="X326">
            <v>0</v>
          </cell>
          <cell r="Y326">
            <v>0</v>
          </cell>
          <cell r="Z326">
            <v>0</v>
          </cell>
          <cell r="AA326">
            <v>0</v>
          </cell>
          <cell r="AB326">
            <v>0</v>
          </cell>
          <cell r="AC326">
            <v>0</v>
          </cell>
          <cell r="AD326">
            <v>0</v>
          </cell>
        </row>
        <row r="327">
          <cell r="N327">
            <v>318</v>
          </cell>
          <cell r="O327">
            <v>0</v>
          </cell>
          <cell r="P327">
            <v>0</v>
          </cell>
          <cell r="Q327">
            <v>1</v>
          </cell>
          <cell r="R327">
            <v>0</v>
          </cell>
          <cell r="S327">
            <v>0</v>
          </cell>
          <cell r="T327">
            <v>0</v>
          </cell>
          <cell r="U327">
            <v>0</v>
          </cell>
          <cell r="W327">
            <v>1</v>
          </cell>
          <cell r="X327">
            <v>0</v>
          </cell>
          <cell r="Y327">
            <v>0</v>
          </cell>
          <cell r="Z327">
            <v>0</v>
          </cell>
          <cell r="AA327">
            <v>0</v>
          </cell>
          <cell r="AB327">
            <v>0</v>
          </cell>
          <cell r="AC327">
            <v>0</v>
          </cell>
          <cell r="AD327">
            <v>0</v>
          </cell>
        </row>
        <row r="328">
          <cell r="N328">
            <v>319</v>
          </cell>
          <cell r="O328">
            <v>0</v>
          </cell>
          <cell r="P328">
            <v>0</v>
          </cell>
          <cell r="Q328">
            <v>1</v>
          </cell>
          <cell r="R328">
            <v>0</v>
          </cell>
          <cell r="S328">
            <v>0</v>
          </cell>
          <cell r="T328">
            <v>0</v>
          </cell>
          <cell r="U328">
            <v>0</v>
          </cell>
          <cell r="W328">
            <v>1</v>
          </cell>
          <cell r="X328">
            <v>0</v>
          </cell>
          <cell r="Y328">
            <v>0</v>
          </cell>
          <cell r="Z328">
            <v>0</v>
          </cell>
          <cell r="AA328">
            <v>0</v>
          </cell>
          <cell r="AB328">
            <v>0</v>
          </cell>
          <cell r="AC328">
            <v>0</v>
          </cell>
          <cell r="AD328">
            <v>0</v>
          </cell>
        </row>
        <row r="329">
          <cell r="N329">
            <v>320</v>
          </cell>
          <cell r="O329">
            <v>0</v>
          </cell>
          <cell r="P329">
            <v>0</v>
          </cell>
          <cell r="Q329">
            <v>1</v>
          </cell>
          <cell r="R329">
            <v>0</v>
          </cell>
          <cell r="S329">
            <v>0</v>
          </cell>
          <cell r="T329">
            <v>0</v>
          </cell>
          <cell r="U329">
            <v>0</v>
          </cell>
          <cell r="W329">
            <v>1</v>
          </cell>
          <cell r="X329">
            <v>0</v>
          </cell>
          <cell r="Y329">
            <v>0</v>
          </cell>
          <cell r="Z329">
            <v>0</v>
          </cell>
          <cell r="AA329">
            <v>0</v>
          </cell>
          <cell r="AB329">
            <v>0</v>
          </cell>
          <cell r="AC329">
            <v>0</v>
          </cell>
          <cell r="AD329">
            <v>0</v>
          </cell>
        </row>
        <row r="330">
          <cell r="N330">
            <v>321</v>
          </cell>
          <cell r="O330">
            <v>0</v>
          </cell>
          <cell r="P330">
            <v>0</v>
          </cell>
          <cell r="Q330">
            <v>1</v>
          </cell>
          <cell r="R330">
            <v>0</v>
          </cell>
          <cell r="S330">
            <v>0</v>
          </cell>
          <cell r="T330">
            <v>0</v>
          </cell>
          <cell r="U330">
            <v>0</v>
          </cell>
          <cell r="W330">
            <v>1</v>
          </cell>
          <cell r="X330">
            <v>0</v>
          </cell>
          <cell r="Y330">
            <v>0</v>
          </cell>
          <cell r="Z330">
            <v>0</v>
          </cell>
          <cell r="AA330">
            <v>0</v>
          </cell>
          <cell r="AB330">
            <v>0</v>
          </cell>
          <cell r="AC330">
            <v>0</v>
          </cell>
          <cell r="AD330">
            <v>0</v>
          </cell>
        </row>
        <row r="331">
          <cell r="N331">
            <v>322</v>
          </cell>
          <cell r="O331">
            <v>0</v>
          </cell>
          <cell r="P331">
            <v>0</v>
          </cell>
          <cell r="Q331">
            <v>1</v>
          </cell>
          <cell r="R331">
            <v>0</v>
          </cell>
          <cell r="S331">
            <v>0</v>
          </cell>
          <cell r="T331">
            <v>0</v>
          </cell>
          <cell r="U331">
            <v>0</v>
          </cell>
          <cell r="W331">
            <v>1</v>
          </cell>
          <cell r="X331">
            <v>0</v>
          </cell>
          <cell r="Y331">
            <v>0</v>
          </cell>
          <cell r="Z331">
            <v>0</v>
          </cell>
          <cell r="AA331">
            <v>0</v>
          </cell>
          <cell r="AB331">
            <v>0</v>
          </cell>
          <cell r="AC331">
            <v>0</v>
          </cell>
          <cell r="AD331">
            <v>0</v>
          </cell>
        </row>
        <row r="332">
          <cell r="N332">
            <v>323</v>
          </cell>
          <cell r="O332">
            <v>0</v>
          </cell>
          <cell r="P332">
            <v>0</v>
          </cell>
          <cell r="Q332">
            <v>1</v>
          </cell>
          <cell r="R332">
            <v>0</v>
          </cell>
          <cell r="S332">
            <v>0</v>
          </cell>
          <cell r="T332">
            <v>0</v>
          </cell>
          <cell r="U332">
            <v>0</v>
          </cell>
          <cell r="W332">
            <v>1</v>
          </cell>
          <cell r="X332">
            <v>0</v>
          </cell>
          <cell r="Y332">
            <v>0</v>
          </cell>
          <cell r="Z332">
            <v>0</v>
          </cell>
          <cell r="AA332">
            <v>0</v>
          </cell>
          <cell r="AB332">
            <v>0</v>
          </cell>
          <cell r="AC332">
            <v>0</v>
          </cell>
          <cell r="AD332">
            <v>0</v>
          </cell>
        </row>
        <row r="333">
          <cell r="N333">
            <v>324</v>
          </cell>
          <cell r="O333">
            <v>0</v>
          </cell>
          <cell r="P333">
            <v>0</v>
          </cell>
          <cell r="Q333">
            <v>1</v>
          </cell>
          <cell r="R333">
            <v>0</v>
          </cell>
          <cell r="S333">
            <v>0</v>
          </cell>
          <cell r="T333">
            <v>0</v>
          </cell>
          <cell r="U333">
            <v>0</v>
          </cell>
          <cell r="W333">
            <v>1</v>
          </cell>
          <cell r="X333">
            <v>0</v>
          </cell>
          <cell r="Y333">
            <v>0</v>
          </cell>
          <cell r="Z333">
            <v>0</v>
          </cell>
          <cell r="AA333">
            <v>0</v>
          </cell>
          <cell r="AB333">
            <v>0</v>
          </cell>
          <cell r="AC333">
            <v>0</v>
          </cell>
          <cell r="AD333">
            <v>0</v>
          </cell>
        </row>
        <row r="334">
          <cell r="N334">
            <v>325</v>
          </cell>
          <cell r="O334">
            <v>0</v>
          </cell>
          <cell r="P334">
            <v>0</v>
          </cell>
          <cell r="Q334">
            <v>1</v>
          </cell>
          <cell r="R334">
            <v>0</v>
          </cell>
          <cell r="S334">
            <v>0</v>
          </cell>
          <cell r="T334">
            <v>0</v>
          </cell>
          <cell r="U334">
            <v>0</v>
          </cell>
          <cell r="W334">
            <v>1</v>
          </cell>
          <cell r="X334">
            <v>0</v>
          </cell>
          <cell r="Y334">
            <v>0</v>
          </cell>
          <cell r="Z334">
            <v>0</v>
          </cell>
          <cell r="AA334">
            <v>0</v>
          </cell>
          <cell r="AB334">
            <v>0</v>
          </cell>
          <cell r="AC334">
            <v>0</v>
          </cell>
          <cell r="AD334">
            <v>0</v>
          </cell>
        </row>
        <row r="335">
          <cell r="N335">
            <v>326</v>
          </cell>
          <cell r="O335">
            <v>0</v>
          </cell>
          <cell r="P335">
            <v>0</v>
          </cell>
          <cell r="Q335">
            <v>1</v>
          </cell>
          <cell r="R335">
            <v>0</v>
          </cell>
          <cell r="S335">
            <v>0</v>
          </cell>
          <cell r="T335">
            <v>0</v>
          </cell>
          <cell r="U335">
            <v>0</v>
          </cell>
          <cell r="W335">
            <v>1</v>
          </cell>
          <cell r="X335">
            <v>0</v>
          </cell>
          <cell r="Y335">
            <v>0</v>
          </cell>
          <cell r="Z335">
            <v>0</v>
          </cell>
          <cell r="AA335">
            <v>0</v>
          </cell>
          <cell r="AB335">
            <v>0</v>
          </cell>
          <cell r="AC335">
            <v>0</v>
          </cell>
          <cell r="AD335">
            <v>0</v>
          </cell>
        </row>
        <row r="336">
          <cell r="N336">
            <v>327</v>
          </cell>
          <cell r="O336">
            <v>0</v>
          </cell>
          <cell r="P336">
            <v>0</v>
          </cell>
          <cell r="Q336">
            <v>1</v>
          </cell>
          <cell r="R336">
            <v>0</v>
          </cell>
          <cell r="S336">
            <v>0</v>
          </cell>
          <cell r="T336">
            <v>0</v>
          </cell>
          <cell r="U336">
            <v>0</v>
          </cell>
          <cell r="W336">
            <v>1</v>
          </cell>
          <cell r="X336">
            <v>0</v>
          </cell>
          <cell r="Y336">
            <v>0</v>
          </cell>
          <cell r="Z336">
            <v>0</v>
          </cell>
          <cell r="AA336">
            <v>0</v>
          </cell>
          <cell r="AB336">
            <v>0</v>
          </cell>
          <cell r="AC336">
            <v>0</v>
          </cell>
          <cell r="AD336">
            <v>0</v>
          </cell>
        </row>
        <row r="337">
          <cell r="N337">
            <v>328</v>
          </cell>
          <cell r="O337">
            <v>0</v>
          </cell>
          <cell r="P337">
            <v>0</v>
          </cell>
          <cell r="Q337">
            <v>1</v>
          </cell>
          <cell r="R337">
            <v>0</v>
          </cell>
          <cell r="S337">
            <v>0</v>
          </cell>
          <cell r="T337">
            <v>0</v>
          </cell>
          <cell r="U337">
            <v>0</v>
          </cell>
          <cell r="W337">
            <v>1</v>
          </cell>
          <cell r="X337">
            <v>0</v>
          </cell>
          <cell r="Y337">
            <v>0</v>
          </cell>
          <cell r="Z337">
            <v>0</v>
          </cell>
          <cell r="AA337">
            <v>0</v>
          </cell>
          <cell r="AB337">
            <v>0</v>
          </cell>
          <cell r="AC337">
            <v>0</v>
          </cell>
          <cell r="AD337">
            <v>0</v>
          </cell>
        </row>
        <row r="338">
          <cell r="N338">
            <v>329</v>
          </cell>
          <cell r="O338">
            <v>0</v>
          </cell>
          <cell r="P338">
            <v>0</v>
          </cell>
          <cell r="Q338">
            <v>1</v>
          </cell>
          <cell r="R338">
            <v>0</v>
          </cell>
          <cell r="S338">
            <v>0</v>
          </cell>
          <cell r="T338">
            <v>0</v>
          </cell>
          <cell r="U338">
            <v>0</v>
          </cell>
          <cell r="W338">
            <v>1</v>
          </cell>
          <cell r="X338">
            <v>0</v>
          </cell>
          <cell r="Y338">
            <v>0</v>
          </cell>
          <cell r="Z338">
            <v>0</v>
          </cell>
          <cell r="AA338">
            <v>0</v>
          </cell>
          <cell r="AB338">
            <v>0</v>
          </cell>
          <cell r="AC338">
            <v>0</v>
          </cell>
          <cell r="AD338">
            <v>0</v>
          </cell>
        </row>
        <row r="339">
          <cell r="N339">
            <v>330</v>
          </cell>
          <cell r="O339">
            <v>0</v>
          </cell>
          <cell r="P339">
            <v>0</v>
          </cell>
          <cell r="Q339">
            <v>1</v>
          </cell>
          <cell r="R339">
            <v>0</v>
          </cell>
          <cell r="S339">
            <v>0</v>
          </cell>
          <cell r="T339">
            <v>0</v>
          </cell>
          <cell r="U339">
            <v>0</v>
          </cell>
          <cell r="W339">
            <v>1</v>
          </cell>
          <cell r="X339">
            <v>0</v>
          </cell>
          <cell r="Y339">
            <v>0</v>
          </cell>
          <cell r="Z339">
            <v>0</v>
          </cell>
          <cell r="AA339">
            <v>0</v>
          </cell>
          <cell r="AB339">
            <v>0</v>
          </cell>
          <cell r="AC339">
            <v>0</v>
          </cell>
          <cell r="AD339">
            <v>0</v>
          </cell>
        </row>
        <row r="340">
          <cell r="N340">
            <v>331</v>
          </cell>
          <cell r="O340">
            <v>0</v>
          </cell>
          <cell r="P340">
            <v>0</v>
          </cell>
          <cell r="Q340">
            <v>1</v>
          </cell>
          <cell r="R340">
            <v>0</v>
          </cell>
          <cell r="S340">
            <v>0</v>
          </cell>
          <cell r="T340">
            <v>0</v>
          </cell>
          <cell r="U340">
            <v>0</v>
          </cell>
          <cell r="W340">
            <v>1</v>
          </cell>
          <cell r="X340">
            <v>0</v>
          </cell>
          <cell r="Y340">
            <v>0</v>
          </cell>
          <cell r="Z340">
            <v>0</v>
          </cell>
          <cell r="AA340">
            <v>0</v>
          </cell>
          <cell r="AB340">
            <v>0</v>
          </cell>
          <cell r="AC340">
            <v>0</v>
          </cell>
          <cell r="AD340">
            <v>0</v>
          </cell>
        </row>
        <row r="341">
          <cell r="N341">
            <v>332</v>
          </cell>
          <cell r="O341">
            <v>0</v>
          </cell>
          <cell r="P341">
            <v>0</v>
          </cell>
          <cell r="Q341">
            <v>1</v>
          </cell>
          <cell r="R341">
            <v>0</v>
          </cell>
          <cell r="S341">
            <v>0</v>
          </cell>
          <cell r="T341">
            <v>0</v>
          </cell>
          <cell r="U341">
            <v>0</v>
          </cell>
          <cell r="W341">
            <v>1</v>
          </cell>
          <cell r="X341">
            <v>0</v>
          </cell>
          <cell r="Y341">
            <v>0</v>
          </cell>
          <cell r="Z341">
            <v>0</v>
          </cell>
          <cell r="AA341">
            <v>0</v>
          </cell>
          <cell r="AB341">
            <v>0</v>
          </cell>
          <cell r="AC341">
            <v>0</v>
          </cell>
          <cell r="AD341">
            <v>0</v>
          </cell>
        </row>
        <row r="342">
          <cell r="N342">
            <v>333</v>
          </cell>
          <cell r="O342">
            <v>0</v>
          </cell>
          <cell r="P342">
            <v>0</v>
          </cell>
          <cell r="Q342">
            <v>1</v>
          </cell>
          <cell r="R342">
            <v>0</v>
          </cell>
          <cell r="S342">
            <v>0</v>
          </cell>
          <cell r="T342">
            <v>0</v>
          </cell>
          <cell r="U342">
            <v>0</v>
          </cell>
          <cell r="W342">
            <v>1</v>
          </cell>
          <cell r="X342">
            <v>0</v>
          </cell>
          <cell r="Y342">
            <v>0</v>
          </cell>
          <cell r="Z342">
            <v>0</v>
          </cell>
          <cell r="AA342">
            <v>0</v>
          </cell>
          <cell r="AB342">
            <v>0</v>
          </cell>
          <cell r="AC342">
            <v>0</v>
          </cell>
          <cell r="AD342">
            <v>0</v>
          </cell>
        </row>
        <row r="343">
          <cell r="N343">
            <v>334</v>
          </cell>
          <cell r="O343">
            <v>0</v>
          </cell>
          <cell r="P343">
            <v>0</v>
          </cell>
          <cell r="Q343">
            <v>1</v>
          </cell>
          <cell r="R343">
            <v>0</v>
          </cell>
          <cell r="S343">
            <v>0</v>
          </cell>
          <cell r="T343">
            <v>0</v>
          </cell>
          <cell r="U343">
            <v>0</v>
          </cell>
          <cell r="W343">
            <v>1</v>
          </cell>
          <cell r="X343">
            <v>0</v>
          </cell>
          <cell r="Y343">
            <v>0</v>
          </cell>
          <cell r="Z343">
            <v>0</v>
          </cell>
          <cell r="AA343">
            <v>0</v>
          </cell>
          <cell r="AB343">
            <v>0</v>
          </cell>
          <cell r="AC343">
            <v>0</v>
          </cell>
          <cell r="AD343">
            <v>0</v>
          </cell>
        </row>
        <row r="344">
          <cell r="N344">
            <v>335</v>
          </cell>
          <cell r="O344">
            <v>0</v>
          </cell>
          <cell r="P344">
            <v>0</v>
          </cell>
          <cell r="Q344">
            <v>1</v>
          </cell>
          <cell r="R344">
            <v>0</v>
          </cell>
          <cell r="S344">
            <v>0</v>
          </cell>
          <cell r="T344">
            <v>0</v>
          </cell>
          <cell r="U344">
            <v>0</v>
          </cell>
          <cell r="W344">
            <v>1</v>
          </cell>
          <cell r="X344">
            <v>0</v>
          </cell>
          <cell r="Y344">
            <v>0</v>
          </cell>
          <cell r="Z344">
            <v>0</v>
          </cell>
          <cell r="AA344">
            <v>0</v>
          </cell>
          <cell r="AB344">
            <v>0</v>
          </cell>
          <cell r="AC344">
            <v>0</v>
          </cell>
          <cell r="AD344">
            <v>0</v>
          </cell>
        </row>
        <row r="345">
          <cell r="N345">
            <v>336</v>
          </cell>
          <cell r="O345">
            <v>0</v>
          </cell>
          <cell r="P345">
            <v>0</v>
          </cell>
          <cell r="Q345">
            <v>1</v>
          </cell>
          <cell r="R345">
            <v>0</v>
          </cell>
          <cell r="S345">
            <v>0</v>
          </cell>
          <cell r="T345">
            <v>0</v>
          </cell>
          <cell r="U345">
            <v>0</v>
          </cell>
          <cell r="W345">
            <v>1</v>
          </cell>
          <cell r="X345">
            <v>0</v>
          </cell>
          <cell r="Y345">
            <v>0</v>
          </cell>
          <cell r="Z345">
            <v>0</v>
          </cell>
          <cell r="AA345">
            <v>0</v>
          </cell>
          <cell r="AB345">
            <v>0</v>
          </cell>
          <cell r="AC345">
            <v>0</v>
          </cell>
          <cell r="AD345">
            <v>0</v>
          </cell>
        </row>
        <row r="346">
          <cell r="N346">
            <v>337</v>
          </cell>
          <cell r="O346">
            <v>0</v>
          </cell>
          <cell r="P346">
            <v>0</v>
          </cell>
          <cell r="Q346">
            <v>1</v>
          </cell>
          <cell r="R346">
            <v>0</v>
          </cell>
          <cell r="S346">
            <v>0</v>
          </cell>
          <cell r="T346">
            <v>0</v>
          </cell>
          <cell r="U346">
            <v>0</v>
          </cell>
          <cell r="W346">
            <v>1</v>
          </cell>
          <cell r="X346">
            <v>0</v>
          </cell>
          <cell r="Y346">
            <v>0</v>
          </cell>
          <cell r="Z346">
            <v>0</v>
          </cell>
          <cell r="AA346">
            <v>0</v>
          </cell>
          <cell r="AB346">
            <v>0</v>
          </cell>
          <cell r="AC346">
            <v>0</v>
          </cell>
          <cell r="AD346">
            <v>0</v>
          </cell>
        </row>
        <row r="347">
          <cell r="N347">
            <v>338</v>
          </cell>
          <cell r="O347">
            <v>0</v>
          </cell>
          <cell r="P347">
            <v>0</v>
          </cell>
          <cell r="Q347">
            <v>1</v>
          </cell>
          <cell r="R347">
            <v>0</v>
          </cell>
          <cell r="S347">
            <v>0</v>
          </cell>
          <cell r="T347">
            <v>0</v>
          </cell>
          <cell r="U347">
            <v>0</v>
          </cell>
          <cell r="W347">
            <v>1</v>
          </cell>
          <cell r="X347">
            <v>0</v>
          </cell>
          <cell r="Y347">
            <v>0</v>
          </cell>
          <cell r="Z347">
            <v>0</v>
          </cell>
          <cell r="AA347">
            <v>0</v>
          </cell>
          <cell r="AB347">
            <v>0</v>
          </cell>
          <cell r="AC347">
            <v>0</v>
          </cell>
          <cell r="AD347">
            <v>0</v>
          </cell>
        </row>
        <row r="348">
          <cell r="N348">
            <v>339</v>
          </cell>
          <cell r="O348">
            <v>0</v>
          </cell>
          <cell r="P348">
            <v>0</v>
          </cell>
          <cell r="Q348">
            <v>1</v>
          </cell>
          <cell r="R348">
            <v>0</v>
          </cell>
          <cell r="S348">
            <v>0</v>
          </cell>
          <cell r="T348">
            <v>0</v>
          </cell>
          <cell r="U348">
            <v>0</v>
          </cell>
          <cell r="W348">
            <v>1</v>
          </cell>
          <cell r="X348">
            <v>0</v>
          </cell>
          <cell r="Y348">
            <v>0</v>
          </cell>
          <cell r="Z348">
            <v>0</v>
          </cell>
          <cell r="AA348">
            <v>0</v>
          </cell>
          <cell r="AB348">
            <v>0</v>
          </cell>
          <cell r="AC348">
            <v>0</v>
          </cell>
          <cell r="AD348">
            <v>0</v>
          </cell>
        </row>
        <row r="349">
          <cell r="N349">
            <v>340</v>
          </cell>
          <cell r="O349">
            <v>0</v>
          </cell>
          <cell r="P349">
            <v>0</v>
          </cell>
          <cell r="Q349">
            <v>1</v>
          </cell>
          <cell r="R349">
            <v>0</v>
          </cell>
          <cell r="S349">
            <v>0</v>
          </cell>
          <cell r="T349">
            <v>0</v>
          </cell>
          <cell r="U349">
            <v>0</v>
          </cell>
          <cell r="W349">
            <v>1</v>
          </cell>
          <cell r="X349">
            <v>0</v>
          </cell>
          <cell r="Y349">
            <v>0</v>
          </cell>
          <cell r="Z349">
            <v>0</v>
          </cell>
          <cell r="AA349">
            <v>0</v>
          </cell>
          <cell r="AB349">
            <v>0</v>
          </cell>
          <cell r="AC349">
            <v>0</v>
          </cell>
          <cell r="AD349">
            <v>0</v>
          </cell>
        </row>
        <row r="350">
          <cell r="N350">
            <v>341</v>
          </cell>
          <cell r="O350">
            <v>0</v>
          </cell>
          <cell r="P350">
            <v>0</v>
          </cell>
          <cell r="Q350">
            <v>1</v>
          </cell>
          <cell r="R350">
            <v>0</v>
          </cell>
          <cell r="S350">
            <v>0</v>
          </cell>
          <cell r="T350">
            <v>0</v>
          </cell>
          <cell r="U350">
            <v>0</v>
          </cell>
          <cell r="W350">
            <v>1</v>
          </cell>
          <cell r="X350">
            <v>0</v>
          </cell>
          <cell r="Y350">
            <v>0</v>
          </cell>
          <cell r="Z350">
            <v>0</v>
          </cell>
          <cell r="AA350">
            <v>0</v>
          </cell>
          <cell r="AB350">
            <v>0</v>
          </cell>
          <cell r="AC350">
            <v>0</v>
          </cell>
          <cell r="AD350">
            <v>0</v>
          </cell>
        </row>
        <row r="351">
          <cell r="N351">
            <v>342</v>
          </cell>
          <cell r="O351">
            <v>0</v>
          </cell>
          <cell r="P351">
            <v>0</v>
          </cell>
          <cell r="Q351">
            <v>1</v>
          </cell>
          <cell r="R351">
            <v>0</v>
          </cell>
          <cell r="S351">
            <v>0</v>
          </cell>
          <cell r="T351">
            <v>0</v>
          </cell>
          <cell r="U351">
            <v>0</v>
          </cell>
          <cell r="W351">
            <v>1</v>
          </cell>
          <cell r="X351">
            <v>0</v>
          </cell>
          <cell r="Y351">
            <v>0</v>
          </cell>
          <cell r="Z351">
            <v>0</v>
          </cell>
          <cell r="AA351">
            <v>0</v>
          </cell>
          <cell r="AB351">
            <v>0</v>
          </cell>
          <cell r="AC351">
            <v>0</v>
          </cell>
          <cell r="AD351">
            <v>0</v>
          </cell>
        </row>
        <row r="352">
          <cell r="N352">
            <v>343</v>
          </cell>
          <cell r="O352">
            <v>0</v>
          </cell>
          <cell r="P352">
            <v>0</v>
          </cell>
          <cell r="Q352">
            <v>1</v>
          </cell>
          <cell r="R352">
            <v>0</v>
          </cell>
          <cell r="S352">
            <v>0</v>
          </cell>
          <cell r="T352">
            <v>0</v>
          </cell>
          <cell r="U352">
            <v>0</v>
          </cell>
          <cell r="W352">
            <v>1</v>
          </cell>
          <cell r="X352">
            <v>0</v>
          </cell>
          <cell r="Y352">
            <v>0</v>
          </cell>
          <cell r="Z352">
            <v>0</v>
          </cell>
          <cell r="AA352">
            <v>0</v>
          </cell>
          <cell r="AB352">
            <v>0</v>
          </cell>
          <cell r="AC352">
            <v>0</v>
          </cell>
          <cell r="AD352">
            <v>0</v>
          </cell>
        </row>
        <row r="353">
          <cell r="N353">
            <v>344</v>
          </cell>
          <cell r="O353">
            <v>0</v>
          </cell>
          <cell r="P353">
            <v>0</v>
          </cell>
          <cell r="Q353">
            <v>1</v>
          </cell>
          <cell r="R353">
            <v>0</v>
          </cell>
          <cell r="S353">
            <v>0</v>
          </cell>
          <cell r="T353">
            <v>0</v>
          </cell>
          <cell r="U353">
            <v>0</v>
          </cell>
          <cell r="W353">
            <v>1</v>
          </cell>
          <cell r="X353">
            <v>0</v>
          </cell>
          <cell r="Y353">
            <v>0</v>
          </cell>
          <cell r="Z353">
            <v>0</v>
          </cell>
          <cell r="AA353">
            <v>0</v>
          </cell>
          <cell r="AB353">
            <v>0</v>
          </cell>
          <cell r="AC353">
            <v>0</v>
          </cell>
          <cell r="AD353">
            <v>0</v>
          </cell>
        </row>
        <row r="354">
          <cell r="N354">
            <v>345</v>
          </cell>
          <cell r="O354">
            <v>0</v>
          </cell>
          <cell r="P354">
            <v>0</v>
          </cell>
          <cell r="Q354">
            <v>1</v>
          </cell>
          <cell r="R354">
            <v>0</v>
          </cell>
          <cell r="S354">
            <v>0</v>
          </cell>
          <cell r="T354">
            <v>0</v>
          </cell>
          <cell r="U354">
            <v>0</v>
          </cell>
          <cell r="W354">
            <v>1</v>
          </cell>
          <cell r="X354">
            <v>0</v>
          </cell>
          <cell r="Y354">
            <v>0</v>
          </cell>
          <cell r="Z354">
            <v>0</v>
          </cell>
          <cell r="AA354">
            <v>0</v>
          </cell>
          <cell r="AB354">
            <v>0</v>
          </cell>
          <cell r="AC354">
            <v>0</v>
          </cell>
          <cell r="AD354">
            <v>0</v>
          </cell>
        </row>
        <row r="355">
          <cell r="N355">
            <v>346</v>
          </cell>
          <cell r="O355">
            <v>0</v>
          </cell>
          <cell r="P355">
            <v>0</v>
          </cell>
          <cell r="Q355">
            <v>1</v>
          </cell>
          <cell r="R355">
            <v>0</v>
          </cell>
          <cell r="S355">
            <v>0</v>
          </cell>
          <cell r="T355">
            <v>0</v>
          </cell>
          <cell r="U355">
            <v>0</v>
          </cell>
          <cell r="W355">
            <v>1</v>
          </cell>
          <cell r="X355">
            <v>0</v>
          </cell>
          <cell r="Y355">
            <v>0</v>
          </cell>
          <cell r="Z355">
            <v>0</v>
          </cell>
          <cell r="AA355">
            <v>0</v>
          </cell>
          <cell r="AB355">
            <v>0</v>
          </cell>
          <cell r="AC355">
            <v>0</v>
          </cell>
          <cell r="AD355">
            <v>0</v>
          </cell>
        </row>
        <row r="356">
          <cell r="N356">
            <v>347</v>
          </cell>
          <cell r="O356">
            <v>0</v>
          </cell>
          <cell r="P356">
            <v>0</v>
          </cell>
          <cell r="Q356">
            <v>1</v>
          </cell>
          <cell r="R356">
            <v>0</v>
          </cell>
          <cell r="S356">
            <v>0</v>
          </cell>
          <cell r="T356">
            <v>0</v>
          </cell>
          <cell r="U356">
            <v>0</v>
          </cell>
          <cell r="W356">
            <v>1</v>
          </cell>
          <cell r="X356">
            <v>0</v>
          </cell>
          <cell r="Y356">
            <v>0</v>
          </cell>
          <cell r="Z356">
            <v>0</v>
          </cell>
          <cell r="AA356">
            <v>0</v>
          </cell>
          <cell r="AB356">
            <v>0</v>
          </cell>
          <cell r="AC356">
            <v>0</v>
          </cell>
          <cell r="AD356">
            <v>0</v>
          </cell>
        </row>
        <row r="357">
          <cell r="N357">
            <v>348</v>
          </cell>
          <cell r="O357">
            <v>0</v>
          </cell>
          <cell r="P357">
            <v>0</v>
          </cell>
          <cell r="Q357">
            <v>1</v>
          </cell>
          <cell r="R357">
            <v>0</v>
          </cell>
          <cell r="S357">
            <v>0</v>
          </cell>
          <cell r="T357">
            <v>0</v>
          </cell>
          <cell r="U357">
            <v>0</v>
          </cell>
          <cell r="W357">
            <v>1</v>
          </cell>
          <cell r="X357">
            <v>0</v>
          </cell>
          <cell r="Y357">
            <v>0</v>
          </cell>
          <cell r="Z357">
            <v>0</v>
          </cell>
          <cell r="AA357">
            <v>0</v>
          </cell>
          <cell r="AB357">
            <v>0</v>
          </cell>
          <cell r="AC357">
            <v>0</v>
          </cell>
          <cell r="AD357">
            <v>0</v>
          </cell>
        </row>
        <row r="358">
          <cell r="N358">
            <v>349</v>
          </cell>
          <cell r="O358">
            <v>0</v>
          </cell>
          <cell r="P358">
            <v>0</v>
          </cell>
          <cell r="Q358">
            <v>1</v>
          </cell>
          <cell r="R358">
            <v>0</v>
          </cell>
          <cell r="S358">
            <v>0</v>
          </cell>
          <cell r="T358">
            <v>0</v>
          </cell>
          <cell r="U358">
            <v>0</v>
          </cell>
          <cell r="W358">
            <v>1</v>
          </cell>
          <cell r="X358">
            <v>0</v>
          </cell>
          <cell r="Y358">
            <v>0</v>
          </cell>
          <cell r="Z358">
            <v>0</v>
          </cell>
          <cell r="AA358">
            <v>0</v>
          </cell>
          <cell r="AB358">
            <v>0</v>
          </cell>
          <cell r="AC358">
            <v>0</v>
          </cell>
          <cell r="AD358">
            <v>0</v>
          </cell>
        </row>
        <row r="359">
          <cell r="N359">
            <v>350</v>
          </cell>
          <cell r="O359">
            <v>0</v>
          </cell>
          <cell r="P359">
            <v>0</v>
          </cell>
          <cell r="Q359">
            <v>1</v>
          </cell>
          <cell r="R359">
            <v>0</v>
          </cell>
          <cell r="S359">
            <v>0</v>
          </cell>
          <cell r="T359">
            <v>0</v>
          </cell>
          <cell r="U359">
            <v>0</v>
          </cell>
          <cell r="W359">
            <v>1</v>
          </cell>
          <cell r="X359">
            <v>0</v>
          </cell>
          <cell r="Y359">
            <v>0</v>
          </cell>
          <cell r="Z359">
            <v>0</v>
          </cell>
          <cell r="AA359">
            <v>0</v>
          </cell>
          <cell r="AB359">
            <v>0</v>
          </cell>
          <cell r="AC359">
            <v>0</v>
          </cell>
          <cell r="AD359">
            <v>0</v>
          </cell>
        </row>
        <row r="360">
          <cell r="N360">
            <v>351</v>
          </cell>
          <cell r="O360">
            <v>0</v>
          </cell>
          <cell r="P360">
            <v>0</v>
          </cell>
          <cell r="Q360">
            <v>1</v>
          </cell>
          <cell r="R360">
            <v>0</v>
          </cell>
          <cell r="S360">
            <v>0</v>
          </cell>
          <cell r="T360">
            <v>0</v>
          </cell>
          <cell r="U360">
            <v>0</v>
          </cell>
          <cell r="W360">
            <v>1</v>
          </cell>
          <cell r="X360">
            <v>0</v>
          </cell>
          <cell r="Y360">
            <v>0</v>
          </cell>
          <cell r="Z360">
            <v>0</v>
          </cell>
          <cell r="AA360">
            <v>0</v>
          </cell>
          <cell r="AB360">
            <v>0</v>
          </cell>
          <cell r="AC360">
            <v>0</v>
          </cell>
          <cell r="AD360">
            <v>0</v>
          </cell>
        </row>
        <row r="361">
          <cell r="N361">
            <v>352</v>
          </cell>
          <cell r="O361">
            <v>0</v>
          </cell>
          <cell r="P361">
            <v>0</v>
          </cell>
          <cell r="Q361">
            <v>1</v>
          </cell>
          <cell r="R361">
            <v>0</v>
          </cell>
          <cell r="S361">
            <v>0</v>
          </cell>
          <cell r="T361">
            <v>0</v>
          </cell>
          <cell r="U361">
            <v>0</v>
          </cell>
          <cell r="W361">
            <v>1</v>
          </cell>
          <cell r="X361">
            <v>0</v>
          </cell>
          <cell r="Y361">
            <v>0</v>
          </cell>
          <cell r="Z361">
            <v>0</v>
          </cell>
          <cell r="AA361">
            <v>0</v>
          </cell>
          <cell r="AB361">
            <v>0</v>
          </cell>
          <cell r="AC361">
            <v>0</v>
          </cell>
          <cell r="AD361">
            <v>0</v>
          </cell>
        </row>
        <row r="362">
          <cell r="N362">
            <v>353</v>
          </cell>
          <cell r="O362">
            <v>0</v>
          </cell>
          <cell r="P362">
            <v>0</v>
          </cell>
          <cell r="Q362">
            <v>1</v>
          </cell>
          <cell r="R362">
            <v>0</v>
          </cell>
          <cell r="S362">
            <v>0</v>
          </cell>
          <cell r="T362">
            <v>0</v>
          </cell>
          <cell r="U362">
            <v>0</v>
          </cell>
          <cell r="W362">
            <v>1</v>
          </cell>
          <cell r="X362">
            <v>0</v>
          </cell>
          <cell r="Y362">
            <v>0</v>
          </cell>
          <cell r="Z362">
            <v>0</v>
          </cell>
          <cell r="AA362">
            <v>0</v>
          </cell>
          <cell r="AB362">
            <v>0</v>
          </cell>
          <cell r="AC362">
            <v>0</v>
          </cell>
          <cell r="AD362">
            <v>0</v>
          </cell>
        </row>
        <row r="363">
          <cell r="N363">
            <v>354</v>
          </cell>
          <cell r="O363">
            <v>0</v>
          </cell>
          <cell r="P363">
            <v>0</v>
          </cell>
          <cell r="Q363">
            <v>1</v>
          </cell>
          <cell r="R363">
            <v>0</v>
          </cell>
          <cell r="S363">
            <v>0</v>
          </cell>
          <cell r="T363">
            <v>0</v>
          </cell>
          <cell r="U363">
            <v>0</v>
          </cell>
          <cell r="W363">
            <v>1</v>
          </cell>
          <cell r="X363">
            <v>0</v>
          </cell>
          <cell r="Y363">
            <v>0</v>
          </cell>
          <cell r="Z363">
            <v>0</v>
          </cell>
          <cell r="AA363">
            <v>0</v>
          </cell>
          <cell r="AB363">
            <v>0</v>
          </cell>
          <cell r="AC363">
            <v>0</v>
          </cell>
          <cell r="AD363">
            <v>0</v>
          </cell>
        </row>
        <row r="364">
          <cell r="N364">
            <v>355</v>
          </cell>
          <cell r="O364">
            <v>0</v>
          </cell>
          <cell r="P364">
            <v>0</v>
          </cell>
          <cell r="Q364">
            <v>1</v>
          </cell>
          <cell r="R364">
            <v>0</v>
          </cell>
          <cell r="S364">
            <v>0</v>
          </cell>
          <cell r="T364">
            <v>0</v>
          </cell>
          <cell r="U364">
            <v>0</v>
          </cell>
          <cell r="W364">
            <v>1</v>
          </cell>
          <cell r="X364">
            <v>0</v>
          </cell>
          <cell r="Y364">
            <v>0</v>
          </cell>
          <cell r="Z364">
            <v>0</v>
          </cell>
          <cell r="AA364">
            <v>0</v>
          </cell>
          <cell r="AB364">
            <v>0</v>
          </cell>
          <cell r="AC364">
            <v>0</v>
          </cell>
          <cell r="AD364">
            <v>0</v>
          </cell>
        </row>
        <row r="365">
          <cell r="N365">
            <v>356</v>
          </cell>
          <cell r="O365">
            <v>0</v>
          </cell>
          <cell r="P365">
            <v>0</v>
          </cell>
          <cell r="Q365">
            <v>1</v>
          </cell>
          <cell r="R365">
            <v>0</v>
          </cell>
          <cell r="S365">
            <v>0</v>
          </cell>
          <cell r="T365">
            <v>0</v>
          </cell>
          <cell r="U365">
            <v>0</v>
          </cell>
          <cell r="W365">
            <v>1</v>
          </cell>
          <cell r="X365">
            <v>0</v>
          </cell>
          <cell r="Y365">
            <v>0</v>
          </cell>
          <cell r="Z365">
            <v>0</v>
          </cell>
          <cell r="AA365">
            <v>0</v>
          </cell>
          <cell r="AB365">
            <v>0</v>
          </cell>
          <cell r="AC365">
            <v>0</v>
          </cell>
          <cell r="AD365">
            <v>0</v>
          </cell>
        </row>
        <row r="366">
          <cell r="N366">
            <v>357</v>
          </cell>
          <cell r="O366">
            <v>0</v>
          </cell>
          <cell r="P366">
            <v>0</v>
          </cell>
          <cell r="Q366">
            <v>1</v>
          </cell>
          <cell r="R366">
            <v>0</v>
          </cell>
          <cell r="S366">
            <v>0</v>
          </cell>
          <cell r="T366">
            <v>0</v>
          </cell>
          <cell r="U366">
            <v>0</v>
          </cell>
          <cell r="W366">
            <v>1</v>
          </cell>
          <cell r="X366">
            <v>0</v>
          </cell>
          <cell r="Y366">
            <v>0</v>
          </cell>
          <cell r="Z366">
            <v>0</v>
          </cell>
          <cell r="AA366">
            <v>0</v>
          </cell>
          <cell r="AB366">
            <v>0</v>
          </cell>
          <cell r="AC366">
            <v>0</v>
          </cell>
          <cell r="AD366">
            <v>0</v>
          </cell>
        </row>
        <row r="367">
          <cell r="N367">
            <v>358</v>
          </cell>
          <cell r="O367">
            <v>0</v>
          </cell>
          <cell r="P367">
            <v>0</v>
          </cell>
          <cell r="Q367">
            <v>1</v>
          </cell>
          <cell r="R367">
            <v>0</v>
          </cell>
          <cell r="S367">
            <v>0</v>
          </cell>
          <cell r="T367">
            <v>0</v>
          </cell>
          <cell r="U367">
            <v>0</v>
          </cell>
          <cell r="W367">
            <v>1</v>
          </cell>
          <cell r="X367">
            <v>0</v>
          </cell>
          <cell r="Y367">
            <v>0</v>
          </cell>
          <cell r="Z367">
            <v>0</v>
          </cell>
          <cell r="AA367">
            <v>0</v>
          </cell>
          <cell r="AB367">
            <v>0</v>
          </cell>
          <cell r="AC367">
            <v>0</v>
          </cell>
          <cell r="AD367">
            <v>0</v>
          </cell>
        </row>
        <row r="368">
          <cell r="N368">
            <v>359</v>
          </cell>
          <cell r="O368">
            <v>0</v>
          </cell>
          <cell r="P368">
            <v>0</v>
          </cell>
          <cell r="Q368">
            <v>1</v>
          </cell>
          <cell r="R368">
            <v>0</v>
          </cell>
          <cell r="S368">
            <v>0</v>
          </cell>
          <cell r="T368">
            <v>0</v>
          </cell>
          <cell r="U368">
            <v>0</v>
          </cell>
          <cell r="W368">
            <v>1</v>
          </cell>
          <cell r="X368">
            <v>0</v>
          </cell>
          <cell r="Y368">
            <v>0</v>
          </cell>
          <cell r="Z368">
            <v>0</v>
          </cell>
          <cell r="AA368">
            <v>0</v>
          </cell>
          <cell r="AB368">
            <v>0</v>
          </cell>
          <cell r="AC368">
            <v>0</v>
          </cell>
          <cell r="AD368">
            <v>0</v>
          </cell>
        </row>
        <row r="369">
          <cell r="N369">
            <v>360</v>
          </cell>
          <cell r="O369">
            <v>0</v>
          </cell>
          <cell r="P369">
            <v>0</v>
          </cell>
          <cell r="Q369">
            <v>1</v>
          </cell>
          <cell r="R369">
            <v>0</v>
          </cell>
          <cell r="S369">
            <v>0</v>
          </cell>
          <cell r="T369">
            <v>0</v>
          </cell>
          <cell r="U369">
            <v>0</v>
          </cell>
          <cell r="W369">
            <v>1</v>
          </cell>
          <cell r="X369">
            <v>0</v>
          </cell>
          <cell r="Y369">
            <v>0</v>
          </cell>
          <cell r="Z369">
            <v>0</v>
          </cell>
          <cell r="AA369">
            <v>0</v>
          </cell>
          <cell r="AB369">
            <v>0</v>
          </cell>
          <cell r="AC369">
            <v>0</v>
          </cell>
          <cell r="AD369">
            <v>0</v>
          </cell>
        </row>
        <row r="370">
          <cell r="N370">
            <v>361</v>
          </cell>
          <cell r="O370">
            <v>0</v>
          </cell>
          <cell r="P370">
            <v>0</v>
          </cell>
          <cell r="Q370">
            <v>1</v>
          </cell>
          <cell r="R370">
            <v>0</v>
          </cell>
          <cell r="S370">
            <v>0</v>
          </cell>
          <cell r="T370">
            <v>0</v>
          </cell>
          <cell r="U370">
            <v>0</v>
          </cell>
          <cell r="W370">
            <v>1</v>
          </cell>
          <cell r="X370">
            <v>0</v>
          </cell>
          <cell r="Y370">
            <v>0</v>
          </cell>
          <cell r="Z370">
            <v>0</v>
          </cell>
          <cell r="AA370">
            <v>0</v>
          </cell>
          <cell r="AB370">
            <v>0</v>
          </cell>
          <cell r="AC370">
            <v>0</v>
          </cell>
          <cell r="AD370">
            <v>0</v>
          </cell>
        </row>
        <row r="371">
          <cell r="N371">
            <v>362</v>
          </cell>
          <cell r="O371">
            <v>0</v>
          </cell>
          <cell r="P371">
            <v>0</v>
          </cell>
          <cell r="Q371">
            <v>1</v>
          </cell>
          <cell r="R371">
            <v>0</v>
          </cell>
          <cell r="S371">
            <v>0</v>
          </cell>
          <cell r="T371">
            <v>0</v>
          </cell>
          <cell r="U371">
            <v>0</v>
          </cell>
          <cell r="W371">
            <v>1</v>
          </cell>
          <cell r="X371">
            <v>0</v>
          </cell>
          <cell r="Y371">
            <v>0</v>
          </cell>
          <cell r="Z371">
            <v>0</v>
          </cell>
          <cell r="AA371">
            <v>0</v>
          </cell>
          <cell r="AB371">
            <v>0</v>
          </cell>
          <cell r="AC371">
            <v>0</v>
          </cell>
          <cell r="AD371">
            <v>0</v>
          </cell>
        </row>
        <row r="372">
          <cell r="N372">
            <v>363</v>
          </cell>
          <cell r="O372">
            <v>0</v>
          </cell>
          <cell r="P372">
            <v>0</v>
          </cell>
          <cell r="Q372">
            <v>1</v>
          </cell>
          <cell r="R372">
            <v>0</v>
          </cell>
          <cell r="S372">
            <v>0</v>
          </cell>
          <cell r="T372">
            <v>0</v>
          </cell>
          <cell r="U372">
            <v>0</v>
          </cell>
          <cell r="W372">
            <v>1</v>
          </cell>
          <cell r="X372">
            <v>0</v>
          </cell>
          <cell r="Y372">
            <v>0</v>
          </cell>
          <cell r="Z372">
            <v>0</v>
          </cell>
          <cell r="AA372">
            <v>0</v>
          </cell>
          <cell r="AB372">
            <v>0</v>
          </cell>
          <cell r="AC372">
            <v>0</v>
          </cell>
          <cell r="AD372">
            <v>0</v>
          </cell>
        </row>
        <row r="373">
          <cell r="N373">
            <v>364</v>
          </cell>
          <cell r="O373">
            <v>0</v>
          </cell>
          <cell r="P373">
            <v>0</v>
          </cell>
          <cell r="Q373">
            <v>1</v>
          </cell>
          <cell r="R373">
            <v>0</v>
          </cell>
          <cell r="S373">
            <v>0</v>
          </cell>
          <cell r="T373">
            <v>0</v>
          </cell>
          <cell r="U373">
            <v>0</v>
          </cell>
          <cell r="W373">
            <v>1</v>
          </cell>
          <cell r="X373">
            <v>0</v>
          </cell>
          <cell r="Y373">
            <v>0</v>
          </cell>
          <cell r="Z373">
            <v>0</v>
          </cell>
          <cell r="AA373">
            <v>0</v>
          </cell>
          <cell r="AB373">
            <v>0</v>
          </cell>
          <cell r="AC373">
            <v>0</v>
          </cell>
          <cell r="AD373">
            <v>0</v>
          </cell>
        </row>
        <row r="374">
          <cell r="N374">
            <v>365</v>
          </cell>
          <cell r="O374">
            <v>0</v>
          </cell>
          <cell r="P374">
            <v>0</v>
          </cell>
          <cell r="Q374">
            <v>1</v>
          </cell>
          <cell r="R374">
            <v>0</v>
          </cell>
          <cell r="S374">
            <v>0</v>
          </cell>
          <cell r="T374">
            <v>0</v>
          </cell>
          <cell r="U374">
            <v>0</v>
          </cell>
          <cell r="W374">
            <v>1</v>
          </cell>
          <cell r="X374">
            <v>0</v>
          </cell>
          <cell r="Y374">
            <v>0</v>
          </cell>
          <cell r="Z374">
            <v>0</v>
          </cell>
          <cell r="AA374">
            <v>0</v>
          </cell>
          <cell r="AB374">
            <v>0</v>
          </cell>
          <cell r="AC374">
            <v>0</v>
          </cell>
          <cell r="AD374">
            <v>0</v>
          </cell>
        </row>
        <row r="375">
          <cell r="N375">
            <v>366</v>
          </cell>
          <cell r="O375">
            <v>0</v>
          </cell>
          <cell r="P375">
            <v>0</v>
          </cell>
          <cell r="Q375">
            <v>1</v>
          </cell>
          <cell r="R375">
            <v>0</v>
          </cell>
          <cell r="S375">
            <v>0</v>
          </cell>
          <cell r="T375">
            <v>0</v>
          </cell>
          <cell r="U375">
            <v>0</v>
          </cell>
          <cell r="W375">
            <v>1</v>
          </cell>
          <cell r="X375">
            <v>0</v>
          </cell>
          <cell r="Y375">
            <v>0</v>
          </cell>
          <cell r="Z375">
            <v>0</v>
          </cell>
          <cell r="AA375">
            <v>0</v>
          </cell>
          <cell r="AB375">
            <v>0</v>
          </cell>
          <cell r="AC375">
            <v>0</v>
          </cell>
          <cell r="AD375">
            <v>0</v>
          </cell>
        </row>
        <row r="376">
          <cell r="N376">
            <v>367</v>
          </cell>
          <cell r="O376">
            <v>0</v>
          </cell>
          <cell r="P376">
            <v>0</v>
          </cell>
          <cell r="Q376">
            <v>1</v>
          </cell>
          <cell r="R376">
            <v>0</v>
          </cell>
          <cell r="S376">
            <v>0</v>
          </cell>
          <cell r="T376">
            <v>0</v>
          </cell>
          <cell r="U376">
            <v>0</v>
          </cell>
          <cell r="W376">
            <v>1</v>
          </cell>
          <cell r="X376">
            <v>0</v>
          </cell>
          <cell r="Y376">
            <v>0</v>
          </cell>
          <cell r="Z376">
            <v>0</v>
          </cell>
          <cell r="AA376">
            <v>0</v>
          </cell>
          <cell r="AB376">
            <v>0</v>
          </cell>
          <cell r="AC376">
            <v>0</v>
          </cell>
          <cell r="AD376">
            <v>0</v>
          </cell>
        </row>
        <row r="377">
          <cell r="N377">
            <v>368</v>
          </cell>
          <cell r="O377">
            <v>0</v>
          </cell>
          <cell r="P377">
            <v>0</v>
          </cell>
          <cell r="Q377">
            <v>1</v>
          </cell>
          <cell r="R377">
            <v>0</v>
          </cell>
          <cell r="S377">
            <v>0</v>
          </cell>
          <cell r="T377">
            <v>0</v>
          </cell>
          <cell r="U377">
            <v>0</v>
          </cell>
          <cell r="W377">
            <v>1</v>
          </cell>
          <cell r="X377">
            <v>0</v>
          </cell>
          <cell r="Y377">
            <v>0</v>
          </cell>
          <cell r="Z377">
            <v>0</v>
          </cell>
          <cell r="AA377">
            <v>0</v>
          </cell>
          <cell r="AB377">
            <v>0</v>
          </cell>
          <cell r="AC377">
            <v>0</v>
          </cell>
          <cell r="AD377">
            <v>0</v>
          </cell>
        </row>
        <row r="378">
          <cell r="N378">
            <v>369</v>
          </cell>
          <cell r="O378">
            <v>0</v>
          </cell>
          <cell r="P378">
            <v>0</v>
          </cell>
          <cell r="Q378">
            <v>1</v>
          </cell>
          <cell r="R378">
            <v>0</v>
          </cell>
          <cell r="S378">
            <v>0</v>
          </cell>
          <cell r="T378">
            <v>0</v>
          </cell>
          <cell r="U378">
            <v>0</v>
          </cell>
          <cell r="W378">
            <v>1</v>
          </cell>
          <cell r="X378">
            <v>0</v>
          </cell>
          <cell r="Y378">
            <v>0</v>
          </cell>
          <cell r="Z378">
            <v>0</v>
          </cell>
          <cell r="AA378">
            <v>0</v>
          </cell>
          <cell r="AB378">
            <v>0</v>
          </cell>
          <cell r="AC378">
            <v>0</v>
          </cell>
          <cell r="AD378">
            <v>0</v>
          </cell>
        </row>
        <row r="379">
          <cell r="N379">
            <v>370</v>
          </cell>
          <cell r="O379">
            <v>0</v>
          </cell>
          <cell r="P379">
            <v>0</v>
          </cell>
          <cell r="Q379">
            <v>1</v>
          </cell>
          <cell r="R379">
            <v>0</v>
          </cell>
          <cell r="S379">
            <v>0</v>
          </cell>
          <cell r="T379">
            <v>0</v>
          </cell>
          <cell r="U379">
            <v>0</v>
          </cell>
          <cell r="W379">
            <v>1</v>
          </cell>
          <cell r="X379">
            <v>0</v>
          </cell>
          <cell r="Y379">
            <v>0</v>
          </cell>
          <cell r="Z379">
            <v>0</v>
          </cell>
          <cell r="AA379">
            <v>0</v>
          </cell>
          <cell r="AB379">
            <v>0</v>
          </cell>
          <cell r="AC379">
            <v>0</v>
          </cell>
          <cell r="AD379">
            <v>0</v>
          </cell>
        </row>
        <row r="380">
          <cell r="N380">
            <v>371</v>
          </cell>
          <cell r="O380">
            <v>0</v>
          </cell>
          <cell r="P380">
            <v>0</v>
          </cell>
          <cell r="Q380">
            <v>1</v>
          </cell>
          <cell r="R380">
            <v>0</v>
          </cell>
          <cell r="S380">
            <v>0</v>
          </cell>
          <cell r="T380">
            <v>0</v>
          </cell>
          <cell r="U380">
            <v>0</v>
          </cell>
          <cell r="W380">
            <v>1</v>
          </cell>
          <cell r="X380">
            <v>0</v>
          </cell>
          <cell r="Y380">
            <v>0</v>
          </cell>
          <cell r="Z380">
            <v>0</v>
          </cell>
          <cell r="AA380">
            <v>0</v>
          </cell>
          <cell r="AB380">
            <v>0</v>
          </cell>
          <cell r="AC380">
            <v>0</v>
          </cell>
          <cell r="AD380">
            <v>0</v>
          </cell>
        </row>
        <row r="381">
          <cell r="N381">
            <v>372</v>
          </cell>
          <cell r="O381">
            <v>0</v>
          </cell>
          <cell r="P381">
            <v>0</v>
          </cell>
          <cell r="Q381">
            <v>1</v>
          </cell>
          <cell r="R381">
            <v>0</v>
          </cell>
          <cell r="S381">
            <v>0</v>
          </cell>
          <cell r="T381">
            <v>0</v>
          </cell>
          <cell r="U381">
            <v>0</v>
          </cell>
          <cell r="W381">
            <v>1</v>
          </cell>
          <cell r="X381">
            <v>0</v>
          </cell>
          <cell r="Y381">
            <v>0</v>
          </cell>
          <cell r="Z381">
            <v>0</v>
          </cell>
          <cell r="AA381">
            <v>0</v>
          </cell>
          <cell r="AB381">
            <v>0</v>
          </cell>
          <cell r="AC381">
            <v>0</v>
          </cell>
          <cell r="AD381">
            <v>0</v>
          </cell>
        </row>
        <row r="382">
          <cell r="N382">
            <v>373</v>
          </cell>
          <cell r="O382">
            <v>0</v>
          </cell>
          <cell r="P382">
            <v>0</v>
          </cell>
          <cell r="Q382">
            <v>1</v>
          </cell>
          <cell r="R382">
            <v>0</v>
          </cell>
          <cell r="S382">
            <v>0</v>
          </cell>
          <cell r="T382">
            <v>0</v>
          </cell>
          <cell r="U382">
            <v>0</v>
          </cell>
          <cell r="W382">
            <v>1</v>
          </cell>
          <cell r="X382">
            <v>0</v>
          </cell>
          <cell r="Y382">
            <v>0</v>
          </cell>
          <cell r="Z382">
            <v>0</v>
          </cell>
          <cell r="AA382">
            <v>0</v>
          </cell>
          <cell r="AB382">
            <v>0</v>
          </cell>
          <cell r="AC382">
            <v>0</v>
          </cell>
          <cell r="AD382">
            <v>0</v>
          </cell>
        </row>
        <row r="383">
          <cell r="N383">
            <v>374</v>
          </cell>
          <cell r="O383">
            <v>0</v>
          </cell>
          <cell r="P383">
            <v>0</v>
          </cell>
          <cell r="Q383">
            <v>1</v>
          </cell>
          <cell r="R383">
            <v>0</v>
          </cell>
          <cell r="S383">
            <v>0</v>
          </cell>
          <cell r="T383">
            <v>0</v>
          </cell>
          <cell r="U383">
            <v>0</v>
          </cell>
          <cell r="W383">
            <v>1</v>
          </cell>
          <cell r="X383">
            <v>0</v>
          </cell>
          <cell r="Y383">
            <v>0</v>
          </cell>
          <cell r="Z383">
            <v>0</v>
          </cell>
          <cell r="AA383">
            <v>0</v>
          </cell>
          <cell r="AB383">
            <v>0</v>
          </cell>
          <cell r="AC383">
            <v>0</v>
          </cell>
          <cell r="AD383">
            <v>0</v>
          </cell>
        </row>
        <row r="384">
          <cell r="N384">
            <v>375</v>
          </cell>
          <cell r="O384">
            <v>0</v>
          </cell>
          <cell r="P384">
            <v>0</v>
          </cell>
          <cell r="Q384">
            <v>1</v>
          </cell>
          <cell r="R384">
            <v>0</v>
          </cell>
          <cell r="S384">
            <v>0</v>
          </cell>
          <cell r="T384">
            <v>0</v>
          </cell>
          <cell r="U384">
            <v>0</v>
          </cell>
          <cell r="W384">
            <v>1</v>
          </cell>
          <cell r="X384">
            <v>0</v>
          </cell>
          <cell r="Y384">
            <v>0</v>
          </cell>
          <cell r="Z384">
            <v>0</v>
          </cell>
          <cell r="AA384">
            <v>0</v>
          </cell>
          <cell r="AB384">
            <v>0</v>
          </cell>
          <cell r="AC384">
            <v>0</v>
          </cell>
          <cell r="AD384">
            <v>0</v>
          </cell>
        </row>
        <row r="385">
          <cell r="N385">
            <v>376</v>
          </cell>
          <cell r="O385">
            <v>0</v>
          </cell>
          <cell r="P385">
            <v>0</v>
          </cell>
          <cell r="Q385">
            <v>1</v>
          </cell>
          <cell r="R385">
            <v>0</v>
          </cell>
          <cell r="S385">
            <v>0</v>
          </cell>
          <cell r="T385">
            <v>0</v>
          </cell>
          <cell r="U385">
            <v>0</v>
          </cell>
          <cell r="W385">
            <v>1</v>
          </cell>
          <cell r="X385">
            <v>0</v>
          </cell>
          <cell r="Y385">
            <v>0</v>
          </cell>
          <cell r="Z385">
            <v>0</v>
          </cell>
          <cell r="AA385">
            <v>0</v>
          </cell>
          <cell r="AB385">
            <v>0</v>
          </cell>
          <cell r="AC385">
            <v>0</v>
          </cell>
          <cell r="AD385">
            <v>0</v>
          </cell>
        </row>
        <row r="386">
          <cell r="N386">
            <v>377</v>
          </cell>
          <cell r="O386">
            <v>0</v>
          </cell>
          <cell r="P386">
            <v>0</v>
          </cell>
          <cell r="Q386">
            <v>1</v>
          </cell>
          <cell r="R386">
            <v>0</v>
          </cell>
          <cell r="S386">
            <v>0</v>
          </cell>
          <cell r="T386">
            <v>0</v>
          </cell>
          <cell r="U386">
            <v>0</v>
          </cell>
          <cell r="W386">
            <v>1</v>
          </cell>
          <cell r="X386">
            <v>0</v>
          </cell>
          <cell r="Y386">
            <v>0</v>
          </cell>
          <cell r="Z386">
            <v>0</v>
          </cell>
          <cell r="AA386">
            <v>0</v>
          </cell>
          <cell r="AB386">
            <v>0</v>
          </cell>
          <cell r="AC386">
            <v>0</v>
          </cell>
          <cell r="AD386">
            <v>0</v>
          </cell>
        </row>
        <row r="387">
          <cell r="N387">
            <v>378</v>
          </cell>
          <cell r="O387">
            <v>0</v>
          </cell>
          <cell r="P387">
            <v>0</v>
          </cell>
          <cell r="Q387">
            <v>1</v>
          </cell>
          <cell r="R387">
            <v>0</v>
          </cell>
          <cell r="S387">
            <v>0</v>
          </cell>
          <cell r="T387">
            <v>0</v>
          </cell>
          <cell r="U387">
            <v>0</v>
          </cell>
          <cell r="W387">
            <v>1</v>
          </cell>
          <cell r="X387">
            <v>0</v>
          </cell>
          <cell r="Y387">
            <v>0</v>
          </cell>
          <cell r="Z387">
            <v>0</v>
          </cell>
          <cell r="AA387">
            <v>0</v>
          </cell>
          <cell r="AB387">
            <v>0</v>
          </cell>
          <cell r="AC387">
            <v>0</v>
          </cell>
          <cell r="AD387">
            <v>0</v>
          </cell>
        </row>
        <row r="388">
          <cell r="N388">
            <v>379</v>
          </cell>
          <cell r="O388">
            <v>0</v>
          </cell>
          <cell r="P388">
            <v>0</v>
          </cell>
          <cell r="Q388">
            <v>1</v>
          </cell>
          <cell r="R388">
            <v>0</v>
          </cell>
          <cell r="S388">
            <v>0</v>
          </cell>
          <cell r="T388">
            <v>0</v>
          </cell>
          <cell r="U388">
            <v>0</v>
          </cell>
          <cell r="W388">
            <v>1</v>
          </cell>
          <cell r="X388">
            <v>0</v>
          </cell>
          <cell r="Y388">
            <v>0</v>
          </cell>
          <cell r="Z388">
            <v>0</v>
          </cell>
          <cell r="AA388">
            <v>0</v>
          </cell>
          <cell r="AB388">
            <v>0</v>
          </cell>
          <cell r="AC388">
            <v>0</v>
          </cell>
          <cell r="AD388">
            <v>0</v>
          </cell>
        </row>
        <row r="389">
          <cell r="N389">
            <v>380</v>
          </cell>
          <cell r="O389">
            <v>0</v>
          </cell>
          <cell r="P389">
            <v>0</v>
          </cell>
          <cell r="Q389">
            <v>1</v>
          </cell>
          <cell r="R389">
            <v>0</v>
          </cell>
          <cell r="S389">
            <v>0</v>
          </cell>
          <cell r="T389">
            <v>0</v>
          </cell>
          <cell r="U389">
            <v>0</v>
          </cell>
          <cell r="W389">
            <v>1</v>
          </cell>
          <cell r="X389">
            <v>0</v>
          </cell>
          <cell r="Y389">
            <v>0</v>
          </cell>
          <cell r="Z389">
            <v>0</v>
          </cell>
          <cell r="AA389">
            <v>0</v>
          </cell>
          <cell r="AB389">
            <v>0</v>
          </cell>
          <cell r="AC389">
            <v>0</v>
          </cell>
          <cell r="AD389">
            <v>0</v>
          </cell>
        </row>
        <row r="390">
          <cell r="N390">
            <v>381</v>
          </cell>
          <cell r="O390">
            <v>0</v>
          </cell>
          <cell r="P390">
            <v>0</v>
          </cell>
          <cell r="Q390">
            <v>1</v>
          </cell>
          <cell r="R390">
            <v>0</v>
          </cell>
          <cell r="S390">
            <v>0</v>
          </cell>
          <cell r="T390">
            <v>0</v>
          </cell>
          <cell r="U390">
            <v>0</v>
          </cell>
          <cell r="W390">
            <v>1</v>
          </cell>
          <cell r="X390">
            <v>0</v>
          </cell>
          <cell r="Y390">
            <v>0</v>
          </cell>
          <cell r="Z390">
            <v>0</v>
          </cell>
          <cell r="AA390">
            <v>0</v>
          </cell>
          <cell r="AB390">
            <v>0</v>
          </cell>
          <cell r="AC390">
            <v>0</v>
          </cell>
          <cell r="AD390">
            <v>0</v>
          </cell>
        </row>
        <row r="391">
          <cell r="N391">
            <v>382</v>
          </cell>
          <cell r="O391">
            <v>0</v>
          </cell>
          <cell r="P391">
            <v>0</v>
          </cell>
          <cell r="Q391">
            <v>1</v>
          </cell>
          <cell r="R391">
            <v>0</v>
          </cell>
          <cell r="S391">
            <v>0</v>
          </cell>
          <cell r="T391">
            <v>0</v>
          </cell>
          <cell r="U391">
            <v>0</v>
          </cell>
          <cell r="W391">
            <v>1</v>
          </cell>
          <cell r="X391">
            <v>0</v>
          </cell>
          <cell r="Y391">
            <v>0</v>
          </cell>
          <cell r="Z391">
            <v>0</v>
          </cell>
          <cell r="AA391">
            <v>0</v>
          </cell>
          <cell r="AB391">
            <v>0</v>
          </cell>
          <cell r="AC391">
            <v>0</v>
          </cell>
          <cell r="AD391">
            <v>0</v>
          </cell>
        </row>
        <row r="392">
          <cell r="N392">
            <v>383</v>
          </cell>
          <cell r="O392">
            <v>0</v>
          </cell>
          <cell r="P392">
            <v>0</v>
          </cell>
          <cell r="Q392">
            <v>1</v>
          </cell>
          <cell r="R392">
            <v>0</v>
          </cell>
          <cell r="S392">
            <v>0</v>
          </cell>
          <cell r="T392">
            <v>0</v>
          </cell>
          <cell r="U392">
            <v>0</v>
          </cell>
          <cell r="W392">
            <v>1</v>
          </cell>
          <cell r="X392">
            <v>0</v>
          </cell>
          <cell r="Y392">
            <v>0</v>
          </cell>
          <cell r="Z392">
            <v>0</v>
          </cell>
          <cell r="AA392">
            <v>0</v>
          </cell>
          <cell r="AB392">
            <v>0</v>
          </cell>
          <cell r="AC392">
            <v>0</v>
          </cell>
          <cell r="AD392">
            <v>0</v>
          </cell>
        </row>
        <row r="393">
          <cell r="N393">
            <v>384</v>
          </cell>
          <cell r="O393">
            <v>0</v>
          </cell>
          <cell r="P393">
            <v>0</v>
          </cell>
          <cell r="Q393">
            <v>1</v>
          </cell>
          <cell r="R393">
            <v>0</v>
          </cell>
          <cell r="S393">
            <v>0</v>
          </cell>
          <cell r="T393">
            <v>0</v>
          </cell>
          <cell r="U393">
            <v>0</v>
          </cell>
          <cell r="W393">
            <v>1</v>
          </cell>
          <cell r="X393">
            <v>0</v>
          </cell>
          <cell r="Y393">
            <v>0</v>
          </cell>
          <cell r="Z393">
            <v>0</v>
          </cell>
          <cell r="AA393">
            <v>0</v>
          </cell>
          <cell r="AB393">
            <v>0</v>
          </cell>
          <cell r="AC393">
            <v>0</v>
          </cell>
          <cell r="AD393">
            <v>0</v>
          </cell>
        </row>
        <row r="394">
          <cell r="N394">
            <v>385</v>
          </cell>
          <cell r="O394">
            <v>0</v>
          </cell>
          <cell r="P394">
            <v>0</v>
          </cell>
          <cell r="Q394">
            <v>1</v>
          </cell>
          <cell r="R394">
            <v>0</v>
          </cell>
          <cell r="S394">
            <v>0</v>
          </cell>
          <cell r="T394">
            <v>0</v>
          </cell>
          <cell r="U394">
            <v>0</v>
          </cell>
          <cell r="W394">
            <v>1</v>
          </cell>
          <cell r="X394">
            <v>0</v>
          </cell>
          <cell r="Y394">
            <v>0</v>
          </cell>
          <cell r="Z394">
            <v>0</v>
          </cell>
          <cell r="AA394">
            <v>0</v>
          </cell>
          <cell r="AB394">
            <v>0</v>
          </cell>
          <cell r="AC394">
            <v>0</v>
          </cell>
          <cell r="AD394">
            <v>0</v>
          </cell>
        </row>
        <row r="395">
          <cell r="N395">
            <v>386</v>
          </cell>
          <cell r="O395">
            <v>0</v>
          </cell>
          <cell r="P395">
            <v>0</v>
          </cell>
          <cell r="Q395">
            <v>1</v>
          </cell>
          <cell r="R395">
            <v>0</v>
          </cell>
          <cell r="S395">
            <v>0</v>
          </cell>
          <cell r="T395">
            <v>0</v>
          </cell>
          <cell r="U395">
            <v>0</v>
          </cell>
          <cell r="W395">
            <v>1</v>
          </cell>
          <cell r="X395">
            <v>0</v>
          </cell>
          <cell r="Y395">
            <v>0</v>
          </cell>
          <cell r="Z395">
            <v>0</v>
          </cell>
          <cell r="AA395">
            <v>0</v>
          </cell>
          <cell r="AB395">
            <v>0</v>
          </cell>
          <cell r="AC395">
            <v>0</v>
          </cell>
          <cell r="AD395">
            <v>0</v>
          </cell>
        </row>
        <row r="396">
          <cell r="N396">
            <v>387</v>
          </cell>
          <cell r="O396">
            <v>0</v>
          </cell>
          <cell r="P396">
            <v>0</v>
          </cell>
          <cell r="Q396">
            <v>1</v>
          </cell>
          <cell r="R396">
            <v>0</v>
          </cell>
          <cell r="S396">
            <v>0</v>
          </cell>
          <cell r="T396">
            <v>0</v>
          </cell>
          <cell r="U396">
            <v>0</v>
          </cell>
          <cell r="W396">
            <v>1</v>
          </cell>
          <cell r="X396">
            <v>0</v>
          </cell>
          <cell r="Y396">
            <v>0</v>
          </cell>
          <cell r="Z396">
            <v>0</v>
          </cell>
          <cell r="AA396">
            <v>0</v>
          </cell>
          <cell r="AB396">
            <v>0</v>
          </cell>
          <cell r="AC396">
            <v>0</v>
          </cell>
          <cell r="AD396">
            <v>0</v>
          </cell>
        </row>
        <row r="397">
          <cell r="N397">
            <v>388</v>
          </cell>
          <cell r="O397">
            <v>0</v>
          </cell>
          <cell r="P397">
            <v>0</v>
          </cell>
          <cell r="Q397">
            <v>1</v>
          </cell>
          <cell r="R397">
            <v>0</v>
          </cell>
          <cell r="S397">
            <v>0</v>
          </cell>
          <cell r="T397">
            <v>0</v>
          </cell>
          <cell r="U397">
            <v>0</v>
          </cell>
          <cell r="W397">
            <v>1</v>
          </cell>
          <cell r="X397">
            <v>0</v>
          </cell>
          <cell r="Y397">
            <v>0</v>
          </cell>
          <cell r="Z397">
            <v>0</v>
          </cell>
          <cell r="AA397">
            <v>0</v>
          </cell>
          <cell r="AB397">
            <v>0</v>
          </cell>
          <cell r="AC397">
            <v>0</v>
          </cell>
          <cell r="AD397">
            <v>0</v>
          </cell>
        </row>
        <row r="398">
          <cell r="N398">
            <v>389</v>
          </cell>
          <cell r="O398">
            <v>0</v>
          </cell>
          <cell r="P398">
            <v>0</v>
          </cell>
          <cell r="Q398">
            <v>1</v>
          </cell>
          <cell r="R398">
            <v>0</v>
          </cell>
          <cell r="S398">
            <v>0</v>
          </cell>
          <cell r="T398">
            <v>0</v>
          </cell>
          <cell r="U398">
            <v>0</v>
          </cell>
          <cell r="W398">
            <v>1</v>
          </cell>
          <cell r="X398">
            <v>0</v>
          </cell>
          <cell r="Y398">
            <v>0</v>
          </cell>
          <cell r="Z398">
            <v>0</v>
          </cell>
          <cell r="AA398">
            <v>0</v>
          </cell>
          <cell r="AB398">
            <v>0</v>
          </cell>
          <cell r="AC398">
            <v>0</v>
          </cell>
          <cell r="AD398">
            <v>0</v>
          </cell>
        </row>
        <row r="399">
          <cell r="N399">
            <v>390</v>
          </cell>
          <cell r="O399">
            <v>0</v>
          </cell>
          <cell r="P399">
            <v>0</v>
          </cell>
          <cell r="Q399">
            <v>1</v>
          </cell>
          <cell r="R399">
            <v>0</v>
          </cell>
          <cell r="S399">
            <v>0</v>
          </cell>
          <cell r="T399">
            <v>0</v>
          </cell>
          <cell r="U399">
            <v>0</v>
          </cell>
          <cell r="W399">
            <v>1</v>
          </cell>
          <cell r="X399">
            <v>0</v>
          </cell>
          <cell r="Y399">
            <v>0</v>
          </cell>
          <cell r="Z399">
            <v>0</v>
          </cell>
          <cell r="AA399">
            <v>0</v>
          </cell>
          <cell r="AB399">
            <v>0</v>
          </cell>
          <cell r="AC399">
            <v>0</v>
          </cell>
          <cell r="AD399">
            <v>0</v>
          </cell>
        </row>
        <row r="400">
          <cell r="N400">
            <v>391</v>
          </cell>
          <cell r="O400">
            <v>0</v>
          </cell>
          <cell r="P400">
            <v>0</v>
          </cell>
          <cell r="Q400">
            <v>1</v>
          </cell>
          <cell r="R400">
            <v>0</v>
          </cell>
          <cell r="S400">
            <v>0</v>
          </cell>
          <cell r="T400">
            <v>0</v>
          </cell>
          <cell r="U400">
            <v>0</v>
          </cell>
          <cell r="W400">
            <v>1</v>
          </cell>
          <cell r="X400">
            <v>0</v>
          </cell>
          <cell r="Y400">
            <v>0</v>
          </cell>
          <cell r="Z400">
            <v>0</v>
          </cell>
          <cell r="AA400">
            <v>0</v>
          </cell>
          <cell r="AB400">
            <v>0</v>
          </cell>
          <cell r="AC400">
            <v>0</v>
          </cell>
          <cell r="AD400">
            <v>0</v>
          </cell>
        </row>
        <row r="401">
          <cell r="N401">
            <v>392</v>
          </cell>
          <cell r="O401">
            <v>0</v>
          </cell>
          <cell r="P401">
            <v>0</v>
          </cell>
          <cell r="Q401">
            <v>1</v>
          </cell>
          <cell r="R401">
            <v>0</v>
          </cell>
          <cell r="S401">
            <v>0</v>
          </cell>
          <cell r="T401">
            <v>0</v>
          </cell>
          <cell r="U401">
            <v>0</v>
          </cell>
          <cell r="W401">
            <v>1</v>
          </cell>
          <cell r="X401">
            <v>0</v>
          </cell>
          <cell r="Y401">
            <v>0</v>
          </cell>
          <cell r="Z401">
            <v>0</v>
          </cell>
          <cell r="AA401">
            <v>0</v>
          </cell>
          <cell r="AB401">
            <v>0</v>
          </cell>
          <cell r="AC401">
            <v>0</v>
          </cell>
          <cell r="AD401">
            <v>0</v>
          </cell>
        </row>
        <row r="402">
          <cell r="N402">
            <v>393</v>
          </cell>
          <cell r="O402">
            <v>0</v>
          </cell>
          <cell r="P402">
            <v>0</v>
          </cell>
          <cell r="Q402">
            <v>1</v>
          </cell>
          <cell r="R402">
            <v>0</v>
          </cell>
          <cell r="S402">
            <v>0</v>
          </cell>
          <cell r="T402">
            <v>0</v>
          </cell>
          <cell r="U402">
            <v>0</v>
          </cell>
          <cell r="W402">
            <v>1</v>
          </cell>
          <cell r="X402">
            <v>0</v>
          </cell>
          <cell r="Y402">
            <v>0</v>
          </cell>
          <cell r="Z402">
            <v>0</v>
          </cell>
          <cell r="AA402">
            <v>0</v>
          </cell>
          <cell r="AB402">
            <v>0</v>
          </cell>
          <cell r="AC402">
            <v>0</v>
          </cell>
          <cell r="AD402">
            <v>0</v>
          </cell>
        </row>
        <row r="403">
          <cell r="N403">
            <v>394</v>
          </cell>
          <cell r="O403">
            <v>0</v>
          </cell>
          <cell r="P403">
            <v>0</v>
          </cell>
          <cell r="Q403">
            <v>1</v>
          </cell>
          <cell r="R403">
            <v>0</v>
          </cell>
          <cell r="S403">
            <v>0</v>
          </cell>
          <cell r="T403">
            <v>0</v>
          </cell>
          <cell r="U403">
            <v>0</v>
          </cell>
          <cell r="W403">
            <v>1</v>
          </cell>
          <cell r="X403">
            <v>0</v>
          </cell>
          <cell r="Y403">
            <v>0</v>
          </cell>
          <cell r="Z403">
            <v>0</v>
          </cell>
          <cell r="AA403">
            <v>0</v>
          </cell>
          <cell r="AB403">
            <v>0</v>
          </cell>
          <cell r="AC403">
            <v>0</v>
          </cell>
          <cell r="AD403">
            <v>0</v>
          </cell>
        </row>
        <row r="404">
          <cell r="N404">
            <v>395</v>
          </cell>
          <cell r="O404">
            <v>0</v>
          </cell>
          <cell r="P404">
            <v>0</v>
          </cell>
          <cell r="Q404">
            <v>1</v>
          </cell>
          <cell r="R404">
            <v>0</v>
          </cell>
          <cell r="S404">
            <v>0</v>
          </cell>
          <cell r="T404">
            <v>0</v>
          </cell>
          <cell r="U404">
            <v>0</v>
          </cell>
          <cell r="W404">
            <v>1</v>
          </cell>
          <cell r="X404">
            <v>0</v>
          </cell>
          <cell r="Y404">
            <v>0</v>
          </cell>
          <cell r="Z404">
            <v>0</v>
          </cell>
          <cell r="AA404">
            <v>0</v>
          </cell>
          <cell r="AB404">
            <v>0</v>
          </cell>
          <cell r="AC404">
            <v>0</v>
          </cell>
          <cell r="AD404">
            <v>0</v>
          </cell>
        </row>
        <row r="405">
          <cell r="N405">
            <v>396</v>
          </cell>
          <cell r="O405">
            <v>0</v>
          </cell>
          <cell r="P405">
            <v>0</v>
          </cell>
          <cell r="Q405">
            <v>1</v>
          </cell>
          <cell r="R405">
            <v>0</v>
          </cell>
          <cell r="S405">
            <v>0</v>
          </cell>
          <cell r="T405">
            <v>0</v>
          </cell>
          <cell r="U405">
            <v>0</v>
          </cell>
          <cell r="W405">
            <v>1</v>
          </cell>
          <cell r="X405">
            <v>0</v>
          </cell>
          <cell r="Y405">
            <v>0</v>
          </cell>
          <cell r="Z405">
            <v>0</v>
          </cell>
          <cell r="AA405">
            <v>0</v>
          </cell>
          <cell r="AB405">
            <v>0</v>
          </cell>
          <cell r="AC405">
            <v>0</v>
          </cell>
          <cell r="AD405">
            <v>0</v>
          </cell>
        </row>
        <row r="406">
          <cell r="N406">
            <v>397</v>
          </cell>
          <cell r="O406">
            <v>0</v>
          </cell>
          <cell r="P406">
            <v>0</v>
          </cell>
          <cell r="Q406">
            <v>1</v>
          </cell>
          <cell r="R406">
            <v>0</v>
          </cell>
          <cell r="S406">
            <v>0</v>
          </cell>
          <cell r="T406">
            <v>0</v>
          </cell>
          <cell r="U406">
            <v>0</v>
          </cell>
          <cell r="W406">
            <v>1</v>
          </cell>
          <cell r="X406">
            <v>0</v>
          </cell>
          <cell r="Y406">
            <v>0</v>
          </cell>
          <cell r="Z406">
            <v>0</v>
          </cell>
          <cell r="AA406">
            <v>0</v>
          </cell>
          <cell r="AB406">
            <v>0</v>
          </cell>
          <cell r="AC406">
            <v>0</v>
          </cell>
          <cell r="AD406">
            <v>0</v>
          </cell>
        </row>
        <row r="407">
          <cell r="N407">
            <v>398</v>
          </cell>
          <cell r="O407">
            <v>0</v>
          </cell>
          <cell r="P407">
            <v>0</v>
          </cell>
          <cell r="Q407">
            <v>1</v>
          </cell>
          <cell r="R407">
            <v>0</v>
          </cell>
          <cell r="S407">
            <v>0</v>
          </cell>
          <cell r="T407">
            <v>0</v>
          </cell>
          <cell r="U407">
            <v>0</v>
          </cell>
          <cell r="W407">
            <v>1</v>
          </cell>
          <cell r="X407">
            <v>0</v>
          </cell>
          <cell r="Y407">
            <v>0</v>
          </cell>
          <cell r="Z407">
            <v>0</v>
          </cell>
          <cell r="AA407">
            <v>0</v>
          </cell>
          <cell r="AB407">
            <v>0</v>
          </cell>
          <cell r="AC407">
            <v>0</v>
          </cell>
          <cell r="AD407">
            <v>0</v>
          </cell>
        </row>
        <row r="408">
          <cell r="N408">
            <v>399</v>
          </cell>
          <cell r="O408">
            <v>0</v>
          </cell>
          <cell r="P408">
            <v>0</v>
          </cell>
          <cell r="Q408">
            <v>1</v>
          </cell>
          <cell r="R408">
            <v>0</v>
          </cell>
          <cell r="S408">
            <v>0</v>
          </cell>
          <cell r="T408">
            <v>0</v>
          </cell>
          <cell r="U408">
            <v>0</v>
          </cell>
          <cell r="W408">
            <v>1</v>
          </cell>
          <cell r="X408">
            <v>0</v>
          </cell>
          <cell r="Y408">
            <v>0</v>
          </cell>
          <cell r="Z408">
            <v>0</v>
          </cell>
          <cell r="AA408">
            <v>0</v>
          </cell>
          <cell r="AB408">
            <v>0</v>
          </cell>
          <cell r="AC408">
            <v>0</v>
          </cell>
          <cell r="AD408">
            <v>0</v>
          </cell>
        </row>
        <row r="409">
          <cell r="N409">
            <v>400</v>
          </cell>
          <cell r="O409">
            <v>0</v>
          </cell>
          <cell r="P409">
            <v>0</v>
          </cell>
          <cell r="Q409">
            <v>1</v>
          </cell>
          <cell r="R409">
            <v>0</v>
          </cell>
          <cell r="S409">
            <v>0</v>
          </cell>
          <cell r="T409">
            <v>0</v>
          </cell>
          <cell r="U409">
            <v>0</v>
          </cell>
          <cell r="W409">
            <v>1</v>
          </cell>
          <cell r="X409">
            <v>0</v>
          </cell>
          <cell r="Y409">
            <v>0</v>
          </cell>
          <cell r="Z409">
            <v>0</v>
          </cell>
          <cell r="AA409">
            <v>0</v>
          </cell>
          <cell r="AB409">
            <v>0</v>
          </cell>
          <cell r="AC409">
            <v>0</v>
          </cell>
          <cell r="AD409">
            <v>0</v>
          </cell>
        </row>
        <row r="410">
          <cell r="N410">
            <v>401</v>
          </cell>
          <cell r="O410">
            <v>0</v>
          </cell>
          <cell r="P410">
            <v>0</v>
          </cell>
          <cell r="Q410">
            <v>1</v>
          </cell>
          <cell r="R410">
            <v>0</v>
          </cell>
          <cell r="S410">
            <v>0</v>
          </cell>
          <cell r="T410">
            <v>0</v>
          </cell>
          <cell r="U410">
            <v>0</v>
          </cell>
          <cell r="W410">
            <v>1</v>
          </cell>
          <cell r="X410">
            <v>0</v>
          </cell>
          <cell r="Y410">
            <v>0</v>
          </cell>
          <cell r="Z410">
            <v>0</v>
          </cell>
          <cell r="AA410">
            <v>0</v>
          </cell>
          <cell r="AB410">
            <v>0</v>
          </cell>
          <cell r="AC410">
            <v>0</v>
          </cell>
          <cell r="AD410">
            <v>0</v>
          </cell>
        </row>
        <row r="411">
          <cell r="N411">
            <v>402</v>
          </cell>
          <cell r="O411">
            <v>0</v>
          </cell>
          <cell r="P411">
            <v>0</v>
          </cell>
          <cell r="Q411">
            <v>1</v>
          </cell>
          <cell r="R411">
            <v>0</v>
          </cell>
          <cell r="S411">
            <v>0</v>
          </cell>
          <cell r="T411">
            <v>0</v>
          </cell>
          <cell r="U411">
            <v>0</v>
          </cell>
          <cell r="W411">
            <v>1</v>
          </cell>
          <cell r="X411">
            <v>0</v>
          </cell>
          <cell r="Y411">
            <v>0</v>
          </cell>
          <cell r="Z411">
            <v>0</v>
          </cell>
          <cell r="AA411">
            <v>0</v>
          </cell>
          <cell r="AB411">
            <v>0</v>
          </cell>
          <cell r="AC411">
            <v>0</v>
          </cell>
          <cell r="AD411">
            <v>0</v>
          </cell>
        </row>
        <row r="412">
          <cell r="N412">
            <v>403</v>
          </cell>
          <cell r="O412">
            <v>0</v>
          </cell>
          <cell r="P412">
            <v>0</v>
          </cell>
          <cell r="Q412">
            <v>1</v>
          </cell>
          <cell r="R412">
            <v>0</v>
          </cell>
          <cell r="S412">
            <v>0</v>
          </cell>
          <cell r="T412">
            <v>0</v>
          </cell>
          <cell r="U412">
            <v>0</v>
          </cell>
          <cell r="W412">
            <v>1</v>
          </cell>
          <cell r="X412">
            <v>0</v>
          </cell>
          <cell r="Y412">
            <v>0</v>
          </cell>
          <cell r="Z412">
            <v>0</v>
          </cell>
          <cell r="AA412">
            <v>0</v>
          </cell>
          <cell r="AB412">
            <v>0</v>
          </cell>
          <cell r="AC412">
            <v>0</v>
          </cell>
          <cell r="AD412">
            <v>0</v>
          </cell>
        </row>
        <row r="413">
          <cell r="N413">
            <v>404</v>
          </cell>
          <cell r="O413">
            <v>0</v>
          </cell>
          <cell r="P413">
            <v>0</v>
          </cell>
          <cell r="Q413">
            <v>1</v>
          </cell>
          <cell r="R413">
            <v>0</v>
          </cell>
          <cell r="S413">
            <v>0</v>
          </cell>
          <cell r="T413">
            <v>0</v>
          </cell>
          <cell r="U413">
            <v>0</v>
          </cell>
          <cell r="W413">
            <v>1</v>
          </cell>
          <cell r="X413">
            <v>0</v>
          </cell>
          <cell r="Y413">
            <v>0</v>
          </cell>
          <cell r="Z413">
            <v>0</v>
          </cell>
          <cell r="AA413">
            <v>0</v>
          </cell>
          <cell r="AB413">
            <v>0</v>
          </cell>
          <cell r="AC413">
            <v>0</v>
          </cell>
          <cell r="AD413">
            <v>0</v>
          </cell>
        </row>
        <row r="414">
          <cell r="N414">
            <v>405</v>
          </cell>
          <cell r="O414">
            <v>0</v>
          </cell>
          <cell r="P414">
            <v>0</v>
          </cell>
          <cell r="Q414">
            <v>1</v>
          </cell>
          <cell r="R414">
            <v>0</v>
          </cell>
          <cell r="S414">
            <v>0</v>
          </cell>
          <cell r="T414">
            <v>0</v>
          </cell>
          <cell r="U414">
            <v>0</v>
          </cell>
          <cell r="W414">
            <v>1</v>
          </cell>
          <cell r="X414">
            <v>0</v>
          </cell>
          <cell r="Y414">
            <v>0</v>
          </cell>
          <cell r="Z414">
            <v>0</v>
          </cell>
          <cell r="AA414">
            <v>0</v>
          </cell>
          <cell r="AB414">
            <v>0</v>
          </cell>
          <cell r="AC414">
            <v>0</v>
          </cell>
          <cell r="AD414">
            <v>0</v>
          </cell>
        </row>
        <row r="415">
          <cell r="N415">
            <v>406</v>
          </cell>
          <cell r="O415">
            <v>0</v>
          </cell>
          <cell r="P415">
            <v>0</v>
          </cell>
          <cell r="Q415">
            <v>1</v>
          </cell>
          <cell r="R415">
            <v>0</v>
          </cell>
          <cell r="S415">
            <v>0</v>
          </cell>
          <cell r="T415">
            <v>0</v>
          </cell>
          <cell r="U415">
            <v>0</v>
          </cell>
          <cell r="W415">
            <v>1</v>
          </cell>
          <cell r="X415">
            <v>0</v>
          </cell>
          <cell r="Y415">
            <v>0</v>
          </cell>
          <cell r="Z415">
            <v>0</v>
          </cell>
          <cell r="AA415">
            <v>0</v>
          </cell>
          <cell r="AB415">
            <v>0</v>
          </cell>
          <cell r="AC415">
            <v>0</v>
          </cell>
          <cell r="AD415">
            <v>0</v>
          </cell>
        </row>
        <row r="416">
          <cell r="N416">
            <v>407</v>
          </cell>
          <cell r="O416">
            <v>0</v>
          </cell>
          <cell r="P416">
            <v>0</v>
          </cell>
          <cell r="Q416">
            <v>1</v>
          </cell>
          <cell r="R416">
            <v>0</v>
          </cell>
          <cell r="S416">
            <v>0</v>
          </cell>
          <cell r="T416">
            <v>0</v>
          </cell>
          <cell r="U416">
            <v>0</v>
          </cell>
          <cell r="W416">
            <v>1</v>
          </cell>
          <cell r="X416">
            <v>0</v>
          </cell>
          <cell r="Y416">
            <v>0</v>
          </cell>
          <cell r="Z416">
            <v>0</v>
          </cell>
          <cell r="AA416">
            <v>0</v>
          </cell>
          <cell r="AB416">
            <v>0</v>
          </cell>
          <cell r="AC416">
            <v>0</v>
          </cell>
          <cell r="AD416">
            <v>0</v>
          </cell>
        </row>
        <row r="417">
          <cell r="N417">
            <v>408</v>
          </cell>
          <cell r="O417">
            <v>0</v>
          </cell>
          <cell r="P417">
            <v>0</v>
          </cell>
          <cell r="Q417">
            <v>1</v>
          </cell>
          <cell r="R417">
            <v>0</v>
          </cell>
          <cell r="S417">
            <v>0</v>
          </cell>
          <cell r="T417">
            <v>0</v>
          </cell>
          <cell r="U417">
            <v>0</v>
          </cell>
          <cell r="W417">
            <v>1</v>
          </cell>
          <cell r="X417">
            <v>0</v>
          </cell>
          <cell r="Y417">
            <v>0</v>
          </cell>
          <cell r="Z417">
            <v>0</v>
          </cell>
          <cell r="AA417">
            <v>0</v>
          </cell>
          <cell r="AB417">
            <v>0</v>
          </cell>
          <cell r="AC417">
            <v>0</v>
          </cell>
          <cell r="AD417">
            <v>0</v>
          </cell>
        </row>
        <row r="418">
          <cell r="N418">
            <v>409</v>
          </cell>
          <cell r="O418">
            <v>0</v>
          </cell>
          <cell r="P418">
            <v>0</v>
          </cell>
          <cell r="Q418">
            <v>1</v>
          </cell>
          <cell r="R418">
            <v>0</v>
          </cell>
          <cell r="S418">
            <v>0</v>
          </cell>
          <cell r="T418">
            <v>0</v>
          </cell>
          <cell r="U418">
            <v>0</v>
          </cell>
          <cell r="W418">
            <v>1</v>
          </cell>
          <cell r="X418">
            <v>0</v>
          </cell>
          <cell r="Y418">
            <v>0</v>
          </cell>
          <cell r="Z418">
            <v>0</v>
          </cell>
          <cell r="AA418">
            <v>0</v>
          </cell>
          <cell r="AB418">
            <v>0</v>
          </cell>
          <cell r="AC418">
            <v>0</v>
          </cell>
          <cell r="AD418">
            <v>0</v>
          </cell>
        </row>
        <row r="419">
          <cell r="N419">
            <v>410</v>
          </cell>
          <cell r="O419">
            <v>0</v>
          </cell>
          <cell r="P419">
            <v>0</v>
          </cell>
          <cell r="Q419">
            <v>1</v>
          </cell>
          <cell r="R419">
            <v>0</v>
          </cell>
          <cell r="S419">
            <v>0</v>
          </cell>
          <cell r="T419">
            <v>0</v>
          </cell>
          <cell r="U419">
            <v>0</v>
          </cell>
          <cell r="W419">
            <v>1</v>
          </cell>
          <cell r="X419">
            <v>0</v>
          </cell>
          <cell r="Y419">
            <v>0</v>
          </cell>
          <cell r="Z419">
            <v>0</v>
          </cell>
          <cell r="AA419">
            <v>0</v>
          </cell>
          <cell r="AB419">
            <v>0</v>
          </cell>
          <cell r="AC419">
            <v>0</v>
          </cell>
          <cell r="AD419">
            <v>0</v>
          </cell>
        </row>
        <row r="420">
          <cell r="N420">
            <v>411</v>
          </cell>
          <cell r="O420">
            <v>0</v>
          </cell>
          <cell r="P420">
            <v>0</v>
          </cell>
          <cell r="Q420">
            <v>1</v>
          </cell>
          <cell r="R420">
            <v>0</v>
          </cell>
          <cell r="S420">
            <v>0</v>
          </cell>
          <cell r="T420">
            <v>0</v>
          </cell>
          <cell r="U420">
            <v>0</v>
          </cell>
          <cell r="W420">
            <v>1</v>
          </cell>
          <cell r="X420">
            <v>0</v>
          </cell>
          <cell r="Y420">
            <v>0</v>
          </cell>
          <cell r="Z420">
            <v>0</v>
          </cell>
          <cell r="AA420">
            <v>0</v>
          </cell>
          <cell r="AB420">
            <v>0</v>
          </cell>
          <cell r="AC420">
            <v>0</v>
          </cell>
          <cell r="AD420">
            <v>0</v>
          </cell>
        </row>
        <row r="421">
          <cell r="N421">
            <v>412</v>
          </cell>
          <cell r="O421">
            <v>0</v>
          </cell>
          <cell r="P421">
            <v>0</v>
          </cell>
          <cell r="Q421">
            <v>1</v>
          </cell>
          <cell r="R421">
            <v>0</v>
          </cell>
          <cell r="S421">
            <v>0</v>
          </cell>
          <cell r="T421">
            <v>0</v>
          </cell>
          <cell r="U421">
            <v>0</v>
          </cell>
          <cell r="W421">
            <v>1</v>
          </cell>
          <cell r="X421">
            <v>0</v>
          </cell>
          <cell r="Y421">
            <v>0</v>
          </cell>
          <cell r="Z421">
            <v>0</v>
          </cell>
          <cell r="AA421">
            <v>0</v>
          </cell>
          <cell r="AB421">
            <v>0</v>
          </cell>
          <cell r="AC421">
            <v>0</v>
          </cell>
          <cell r="AD421">
            <v>0</v>
          </cell>
        </row>
        <row r="422">
          <cell r="N422">
            <v>413</v>
          </cell>
          <cell r="O422">
            <v>0</v>
          </cell>
          <cell r="P422">
            <v>0</v>
          </cell>
          <cell r="Q422">
            <v>1</v>
          </cell>
          <cell r="R422">
            <v>0</v>
          </cell>
          <cell r="S422">
            <v>0</v>
          </cell>
          <cell r="T422">
            <v>0</v>
          </cell>
          <cell r="U422">
            <v>0</v>
          </cell>
          <cell r="W422">
            <v>1</v>
          </cell>
          <cell r="X422">
            <v>0</v>
          </cell>
          <cell r="Y422">
            <v>0</v>
          </cell>
          <cell r="Z422">
            <v>0</v>
          </cell>
          <cell r="AA422">
            <v>0</v>
          </cell>
          <cell r="AB422">
            <v>0</v>
          </cell>
          <cell r="AC422">
            <v>0</v>
          </cell>
          <cell r="AD422">
            <v>0</v>
          </cell>
        </row>
        <row r="423">
          <cell r="N423">
            <v>414</v>
          </cell>
          <cell r="O423">
            <v>0</v>
          </cell>
          <cell r="P423">
            <v>0</v>
          </cell>
          <cell r="Q423">
            <v>1</v>
          </cell>
          <cell r="R423">
            <v>0</v>
          </cell>
          <cell r="S423">
            <v>0</v>
          </cell>
          <cell r="T423">
            <v>0</v>
          </cell>
          <cell r="U423">
            <v>0</v>
          </cell>
          <cell r="W423">
            <v>1</v>
          </cell>
          <cell r="X423">
            <v>0</v>
          </cell>
          <cell r="Y423">
            <v>0</v>
          </cell>
          <cell r="Z423">
            <v>0</v>
          </cell>
          <cell r="AA423">
            <v>0</v>
          </cell>
          <cell r="AB423">
            <v>0</v>
          </cell>
          <cell r="AC423">
            <v>0</v>
          </cell>
          <cell r="AD423">
            <v>0</v>
          </cell>
        </row>
        <row r="424">
          <cell r="N424">
            <v>415</v>
          </cell>
          <cell r="O424">
            <v>0</v>
          </cell>
          <cell r="P424">
            <v>0</v>
          </cell>
          <cell r="Q424">
            <v>1</v>
          </cell>
          <cell r="R424">
            <v>0</v>
          </cell>
          <cell r="S424">
            <v>0</v>
          </cell>
          <cell r="T424">
            <v>0</v>
          </cell>
          <cell r="U424">
            <v>0</v>
          </cell>
          <cell r="W424">
            <v>1</v>
          </cell>
          <cell r="X424">
            <v>0</v>
          </cell>
          <cell r="Y424">
            <v>0</v>
          </cell>
          <cell r="Z424">
            <v>0</v>
          </cell>
          <cell r="AA424">
            <v>0</v>
          </cell>
          <cell r="AB424">
            <v>0</v>
          </cell>
          <cell r="AC424">
            <v>0</v>
          </cell>
          <cell r="AD424">
            <v>0</v>
          </cell>
        </row>
        <row r="425">
          <cell r="N425">
            <v>416</v>
          </cell>
          <cell r="O425">
            <v>0</v>
          </cell>
          <cell r="P425">
            <v>0</v>
          </cell>
          <cell r="Q425">
            <v>1</v>
          </cell>
          <cell r="R425">
            <v>0</v>
          </cell>
          <cell r="S425">
            <v>0</v>
          </cell>
          <cell r="T425">
            <v>0</v>
          </cell>
          <cell r="U425">
            <v>0</v>
          </cell>
          <cell r="W425">
            <v>1</v>
          </cell>
          <cell r="X425">
            <v>0</v>
          </cell>
          <cell r="Y425">
            <v>0</v>
          </cell>
          <cell r="Z425">
            <v>0</v>
          </cell>
          <cell r="AA425">
            <v>0</v>
          </cell>
          <cell r="AB425">
            <v>0</v>
          </cell>
          <cell r="AC425">
            <v>0</v>
          </cell>
          <cell r="AD425">
            <v>0</v>
          </cell>
        </row>
        <row r="426">
          <cell r="N426">
            <v>417</v>
          </cell>
          <cell r="O426">
            <v>0</v>
          </cell>
          <cell r="P426">
            <v>0</v>
          </cell>
          <cell r="Q426">
            <v>1</v>
          </cell>
          <cell r="R426">
            <v>0</v>
          </cell>
          <cell r="S426">
            <v>0</v>
          </cell>
          <cell r="T426">
            <v>0</v>
          </cell>
          <cell r="U426">
            <v>0</v>
          </cell>
          <cell r="W426">
            <v>1</v>
          </cell>
          <cell r="X426">
            <v>0</v>
          </cell>
          <cell r="Y426">
            <v>0</v>
          </cell>
          <cell r="Z426">
            <v>0</v>
          </cell>
          <cell r="AA426">
            <v>0</v>
          </cell>
          <cell r="AB426">
            <v>0</v>
          </cell>
          <cell r="AC426">
            <v>0</v>
          </cell>
          <cell r="AD426">
            <v>0</v>
          </cell>
        </row>
        <row r="427">
          <cell r="N427">
            <v>418</v>
          </cell>
          <cell r="O427">
            <v>0</v>
          </cell>
          <cell r="P427">
            <v>0</v>
          </cell>
          <cell r="Q427">
            <v>1</v>
          </cell>
          <cell r="R427">
            <v>0</v>
          </cell>
          <cell r="S427">
            <v>0</v>
          </cell>
          <cell r="T427">
            <v>0</v>
          </cell>
          <cell r="U427">
            <v>0</v>
          </cell>
          <cell r="W427">
            <v>1</v>
          </cell>
          <cell r="X427">
            <v>0</v>
          </cell>
          <cell r="Y427">
            <v>0</v>
          </cell>
          <cell r="Z427">
            <v>0</v>
          </cell>
          <cell r="AA427">
            <v>0</v>
          </cell>
          <cell r="AB427">
            <v>0</v>
          </cell>
          <cell r="AC427">
            <v>0</v>
          </cell>
          <cell r="AD427">
            <v>0</v>
          </cell>
        </row>
        <row r="428">
          <cell r="N428">
            <v>419</v>
          </cell>
          <cell r="O428">
            <v>0</v>
          </cell>
          <cell r="P428">
            <v>0</v>
          </cell>
          <cell r="Q428">
            <v>1</v>
          </cell>
          <cell r="R428">
            <v>0</v>
          </cell>
          <cell r="S428">
            <v>0</v>
          </cell>
          <cell r="T428">
            <v>0</v>
          </cell>
          <cell r="U428">
            <v>0</v>
          </cell>
          <cell r="W428">
            <v>1</v>
          </cell>
          <cell r="X428">
            <v>0</v>
          </cell>
          <cell r="Y428">
            <v>0</v>
          </cell>
          <cell r="Z428">
            <v>0</v>
          </cell>
          <cell r="AA428">
            <v>0</v>
          </cell>
          <cell r="AB428">
            <v>0</v>
          </cell>
          <cell r="AC428">
            <v>0</v>
          </cell>
          <cell r="AD428">
            <v>0</v>
          </cell>
        </row>
        <row r="429">
          <cell r="N429">
            <v>420</v>
          </cell>
          <cell r="O429">
            <v>0</v>
          </cell>
          <cell r="P429">
            <v>0</v>
          </cell>
          <cell r="Q429">
            <v>1</v>
          </cell>
          <cell r="R429">
            <v>0</v>
          </cell>
          <cell r="S429">
            <v>0</v>
          </cell>
          <cell r="T429">
            <v>0</v>
          </cell>
          <cell r="U429">
            <v>0</v>
          </cell>
          <cell r="W429">
            <v>1</v>
          </cell>
          <cell r="X429">
            <v>0</v>
          </cell>
          <cell r="Y429">
            <v>0</v>
          </cell>
          <cell r="Z429">
            <v>0</v>
          </cell>
          <cell r="AA429">
            <v>0</v>
          </cell>
          <cell r="AB429">
            <v>0</v>
          </cell>
          <cell r="AC429">
            <v>0</v>
          </cell>
          <cell r="AD429">
            <v>0</v>
          </cell>
        </row>
        <row r="430">
          <cell r="N430">
            <v>421</v>
          </cell>
          <cell r="O430">
            <v>0</v>
          </cell>
          <cell r="P430">
            <v>0</v>
          </cell>
          <cell r="Q430">
            <v>1</v>
          </cell>
          <cell r="R430">
            <v>0</v>
          </cell>
          <cell r="S430">
            <v>0</v>
          </cell>
          <cell r="T430">
            <v>0</v>
          </cell>
          <cell r="U430">
            <v>0</v>
          </cell>
          <cell r="W430">
            <v>1</v>
          </cell>
          <cell r="X430">
            <v>0</v>
          </cell>
          <cell r="Y430">
            <v>0</v>
          </cell>
          <cell r="Z430">
            <v>0</v>
          </cell>
          <cell r="AA430">
            <v>0</v>
          </cell>
          <cell r="AB430">
            <v>0</v>
          </cell>
          <cell r="AC430">
            <v>0</v>
          </cell>
          <cell r="AD430">
            <v>0</v>
          </cell>
        </row>
        <row r="431">
          <cell r="N431">
            <v>422</v>
          </cell>
          <cell r="O431">
            <v>0</v>
          </cell>
          <cell r="P431">
            <v>0</v>
          </cell>
          <cell r="Q431">
            <v>1</v>
          </cell>
          <cell r="R431">
            <v>0</v>
          </cell>
          <cell r="S431">
            <v>0</v>
          </cell>
          <cell r="T431">
            <v>0</v>
          </cell>
          <cell r="U431">
            <v>0</v>
          </cell>
          <cell r="W431">
            <v>1</v>
          </cell>
          <cell r="X431">
            <v>0</v>
          </cell>
          <cell r="Y431">
            <v>0</v>
          </cell>
          <cell r="Z431">
            <v>0</v>
          </cell>
          <cell r="AA431">
            <v>0</v>
          </cell>
          <cell r="AB431">
            <v>0</v>
          </cell>
          <cell r="AC431">
            <v>0</v>
          </cell>
          <cell r="AD431">
            <v>0</v>
          </cell>
        </row>
        <row r="432">
          <cell r="N432">
            <v>423</v>
          </cell>
          <cell r="O432">
            <v>0</v>
          </cell>
          <cell r="P432">
            <v>0</v>
          </cell>
          <cell r="Q432">
            <v>1</v>
          </cell>
          <cell r="R432">
            <v>0</v>
          </cell>
          <cell r="S432">
            <v>0</v>
          </cell>
          <cell r="T432">
            <v>0</v>
          </cell>
          <cell r="U432">
            <v>0</v>
          </cell>
          <cell r="W432">
            <v>1</v>
          </cell>
          <cell r="X432">
            <v>0</v>
          </cell>
          <cell r="Y432">
            <v>0</v>
          </cell>
          <cell r="Z432">
            <v>0</v>
          </cell>
          <cell r="AA432">
            <v>0</v>
          </cell>
          <cell r="AB432">
            <v>0</v>
          </cell>
          <cell r="AC432">
            <v>0</v>
          </cell>
          <cell r="AD432">
            <v>0</v>
          </cell>
        </row>
        <row r="433">
          <cell r="N433">
            <v>424</v>
          </cell>
          <cell r="O433">
            <v>0</v>
          </cell>
          <cell r="P433">
            <v>0</v>
          </cell>
          <cell r="Q433">
            <v>1</v>
          </cell>
          <cell r="R433">
            <v>0</v>
          </cell>
          <cell r="S433">
            <v>0</v>
          </cell>
          <cell r="T433">
            <v>0</v>
          </cell>
          <cell r="U433">
            <v>0</v>
          </cell>
          <cell r="W433">
            <v>1</v>
          </cell>
          <cell r="X433">
            <v>0</v>
          </cell>
          <cell r="Y433">
            <v>0</v>
          </cell>
          <cell r="Z433">
            <v>0</v>
          </cell>
          <cell r="AA433">
            <v>0</v>
          </cell>
          <cell r="AB433">
            <v>0</v>
          </cell>
          <cell r="AC433">
            <v>0</v>
          </cell>
          <cell r="AD433">
            <v>0</v>
          </cell>
        </row>
        <row r="434">
          <cell r="N434">
            <v>425</v>
          </cell>
          <cell r="O434">
            <v>0</v>
          </cell>
          <cell r="P434">
            <v>0</v>
          </cell>
          <cell r="Q434">
            <v>1</v>
          </cell>
          <cell r="R434">
            <v>0</v>
          </cell>
          <cell r="S434">
            <v>0</v>
          </cell>
          <cell r="T434">
            <v>0</v>
          </cell>
          <cell r="U434">
            <v>0</v>
          </cell>
          <cell r="W434">
            <v>1</v>
          </cell>
          <cell r="X434">
            <v>0</v>
          </cell>
          <cell r="Y434">
            <v>0</v>
          </cell>
          <cell r="Z434">
            <v>0</v>
          </cell>
          <cell r="AA434">
            <v>0</v>
          </cell>
          <cell r="AB434">
            <v>0</v>
          </cell>
          <cell r="AC434">
            <v>0</v>
          </cell>
          <cell r="AD434">
            <v>0</v>
          </cell>
        </row>
        <row r="435">
          <cell r="N435">
            <v>426</v>
          </cell>
          <cell r="O435">
            <v>0</v>
          </cell>
          <cell r="P435">
            <v>0</v>
          </cell>
          <cell r="Q435">
            <v>1</v>
          </cell>
          <cell r="R435">
            <v>0</v>
          </cell>
          <cell r="S435">
            <v>0</v>
          </cell>
          <cell r="T435">
            <v>0</v>
          </cell>
          <cell r="U435">
            <v>0</v>
          </cell>
          <cell r="W435">
            <v>1</v>
          </cell>
          <cell r="X435">
            <v>0</v>
          </cell>
          <cell r="Y435">
            <v>0</v>
          </cell>
          <cell r="Z435">
            <v>0</v>
          </cell>
          <cell r="AA435">
            <v>0</v>
          </cell>
          <cell r="AB435">
            <v>0</v>
          </cell>
          <cell r="AC435">
            <v>0</v>
          </cell>
          <cell r="AD435">
            <v>0</v>
          </cell>
        </row>
        <row r="436">
          <cell r="N436">
            <v>427</v>
          </cell>
          <cell r="O436">
            <v>0</v>
          </cell>
          <cell r="P436">
            <v>0</v>
          </cell>
          <cell r="Q436">
            <v>1</v>
          </cell>
          <cell r="R436">
            <v>0</v>
          </cell>
          <cell r="S436">
            <v>0</v>
          </cell>
          <cell r="T436">
            <v>0</v>
          </cell>
          <cell r="U436">
            <v>0</v>
          </cell>
          <cell r="W436">
            <v>1</v>
          </cell>
          <cell r="X436">
            <v>0</v>
          </cell>
          <cell r="Y436">
            <v>0</v>
          </cell>
          <cell r="Z436">
            <v>0</v>
          </cell>
          <cell r="AA436">
            <v>0</v>
          </cell>
          <cell r="AB436">
            <v>0</v>
          </cell>
          <cell r="AC436">
            <v>0</v>
          </cell>
          <cell r="AD436">
            <v>0</v>
          </cell>
        </row>
        <row r="437">
          <cell r="N437">
            <v>428</v>
          </cell>
          <cell r="O437">
            <v>0</v>
          </cell>
          <cell r="P437">
            <v>0</v>
          </cell>
          <cell r="Q437">
            <v>1</v>
          </cell>
          <cell r="R437">
            <v>0</v>
          </cell>
          <cell r="S437">
            <v>0</v>
          </cell>
          <cell r="T437">
            <v>0</v>
          </cell>
          <cell r="U437">
            <v>0</v>
          </cell>
          <cell r="W437">
            <v>1</v>
          </cell>
          <cell r="X437">
            <v>0</v>
          </cell>
          <cell r="Y437">
            <v>0</v>
          </cell>
          <cell r="Z437">
            <v>0</v>
          </cell>
          <cell r="AA437">
            <v>0</v>
          </cell>
          <cell r="AB437">
            <v>0</v>
          </cell>
          <cell r="AC437">
            <v>0</v>
          </cell>
          <cell r="AD437">
            <v>0</v>
          </cell>
        </row>
        <row r="438">
          <cell r="N438">
            <v>429</v>
          </cell>
          <cell r="O438" t="str">
            <v>Unassigned IDC</v>
          </cell>
          <cell r="P438">
            <v>43191</v>
          </cell>
          <cell r="Q438">
            <v>1</v>
          </cell>
          <cell r="R438">
            <v>1</v>
          </cell>
          <cell r="S438">
            <v>1</v>
          </cell>
          <cell r="T438" t="str">
            <v>Unassigned IDC</v>
          </cell>
          <cell r="U438">
            <v>429</v>
          </cell>
          <cell r="W438">
            <v>1</v>
          </cell>
          <cell r="X438">
            <v>0</v>
          </cell>
          <cell r="Y438">
            <v>0</v>
          </cell>
          <cell r="Z438">
            <v>0</v>
          </cell>
          <cell r="AA438">
            <v>0</v>
          </cell>
          <cell r="AB438">
            <v>0</v>
          </cell>
          <cell r="AC438">
            <v>0</v>
          </cell>
          <cell r="AD438">
            <v>0</v>
          </cell>
        </row>
        <row r="439">
          <cell r="N439">
            <v>430</v>
          </cell>
          <cell r="O439" t="str">
            <v>Impairment Adjustment</v>
          </cell>
          <cell r="P439">
            <v>43191</v>
          </cell>
          <cell r="Q439">
            <v>1</v>
          </cell>
          <cell r="R439">
            <v>0</v>
          </cell>
          <cell r="S439">
            <v>0</v>
          </cell>
          <cell r="T439">
            <v>0</v>
          </cell>
          <cell r="U439">
            <v>0</v>
          </cell>
          <cell r="W439">
            <v>1</v>
          </cell>
          <cell r="X439">
            <v>0</v>
          </cell>
          <cell r="Y439">
            <v>0</v>
          </cell>
          <cell r="Z439">
            <v>0</v>
          </cell>
          <cell r="AA439">
            <v>0</v>
          </cell>
          <cell r="AB439">
            <v>0</v>
          </cell>
          <cell r="AC439">
            <v>0</v>
          </cell>
          <cell r="AD439">
            <v>0</v>
          </cell>
        </row>
        <row r="440">
          <cell r="N440">
            <v>431</v>
          </cell>
          <cell r="O440" t="str">
            <v>Unallocated Portfolio Contingency</v>
          </cell>
          <cell r="P440">
            <v>43191</v>
          </cell>
          <cell r="Q440">
            <v>1</v>
          </cell>
          <cell r="R440">
            <v>1</v>
          </cell>
          <cell r="S440">
            <v>1</v>
          </cell>
          <cell r="T440" t="str">
            <v>Unallocated Portfolio Contingency</v>
          </cell>
          <cell r="U440">
            <v>431</v>
          </cell>
          <cell r="W440">
            <v>1</v>
          </cell>
          <cell r="X440">
            <v>0</v>
          </cell>
          <cell r="Y440">
            <v>0</v>
          </cell>
          <cell r="Z440">
            <v>0</v>
          </cell>
          <cell r="AA440">
            <v>0</v>
          </cell>
          <cell r="AB440">
            <v>0</v>
          </cell>
          <cell r="AC440">
            <v>0</v>
          </cell>
          <cell r="AD440">
            <v>0</v>
          </cell>
        </row>
        <row r="441">
          <cell r="N441">
            <v>432</v>
          </cell>
          <cell r="O441" t="str">
            <v>Cost of Cover</v>
          </cell>
          <cell r="P441">
            <v>43191</v>
          </cell>
          <cell r="Q441">
            <v>1</v>
          </cell>
          <cell r="R441">
            <v>1</v>
          </cell>
          <cell r="S441">
            <v>1</v>
          </cell>
          <cell r="T441" t="str">
            <v>Cost of Cover</v>
          </cell>
          <cell r="U441">
            <v>432</v>
          </cell>
          <cell r="W441">
            <v>1</v>
          </cell>
          <cell r="X441">
            <v>0</v>
          </cell>
          <cell r="Y441">
            <v>0</v>
          </cell>
          <cell r="Z441">
            <v>0</v>
          </cell>
          <cell r="AA441">
            <v>0</v>
          </cell>
          <cell r="AB441">
            <v>0</v>
          </cell>
          <cell r="AC441">
            <v>0</v>
          </cell>
          <cell r="AD441">
            <v>0</v>
          </cell>
        </row>
        <row r="442">
          <cell r="N442">
            <v>433</v>
          </cell>
          <cell r="O442">
            <v>0</v>
          </cell>
          <cell r="P442">
            <v>0</v>
          </cell>
          <cell r="Q442">
            <v>1</v>
          </cell>
          <cell r="R442">
            <v>1</v>
          </cell>
          <cell r="S442">
            <v>1</v>
          </cell>
          <cell r="T442">
            <v>0</v>
          </cell>
          <cell r="U442">
            <v>0</v>
          </cell>
          <cell r="W442">
            <v>1</v>
          </cell>
          <cell r="X442">
            <v>0</v>
          </cell>
          <cell r="Y442">
            <v>0</v>
          </cell>
          <cell r="Z442">
            <v>0</v>
          </cell>
          <cell r="AA442">
            <v>0</v>
          </cell>
          <cell r="AB442">
            <v>0</v>
          </cell>
          <cell r="AC442">
            <v>0</v>
          </cell>
          <cell r="AD442">
            <v>0</v>
          </cell>
        </row>
      </sheetData>
      <sheetData sheetId="14">
        <row r="6">
          <cell r="A6" t="str">
            <v>Forgings</v>
          </cell>
          <cell r="C6">
            <v>1</v>
          </cell>
          <cell r="E6" t="str">
            <v>SEIFSA / Labour / Table C3 (a) Index of actual labour cost (field force)</v>
          </cell>
          <cell r="F6">
            <v>1</v>
          </cell>
          <cell r="G6" t="str">
            <v>Labour</v>
          </cell>
        </row>
        <row r="7">
          <cell r="A7" t="str">
            <v>Labour</v>
          </cell>
          <cell r="C7">
            <v>2</v>
          </cell>
          <cell r="E7" t="str">
            <v>SEIFSA / Transport / Table L-2A Index Of Road Freight Costs</v>
          </cell>
          <cell r="F7">
            <v>2</v>
          </cell>
          <cell r="G7" t="str">
            <v>Transport</v>
          </cell>
        </row>
        <row r="8">
          <cell r="A8" t="str">
            <v>Mechanical Engineering Material</v>
          </cell>
          <cell r="C8">
            <v>3</v>
          </cell>
          <cell r="E8" t="str">
            <v>SEIFSA - Table E-A Cold rolled</v>
          </cell>
          <cell r="F8">
            <v>3</v>
          </cell>
          <cell r="G8" t="str">
            <v>Steel</v>
          </cell>
        </row>
        <row r="9">
          <cell r="A9" t="str">
            <v>Castings</v>
          </cell>
          <cell r="C9">
            <v>4</v>
          </cell>
          <cell r="E9" t="str">
            <v>SEIFSA / Labour / Table C3, All hourly paid employees</v>
          </cell>
          <cell r="F9">
            <v>4</v>
          </cell>
          <cell r="G9" t="str">
            <v>Labour</v>
          </cell>
        </row>
        <row r="10">
          <cell r="A10" t="str">
            <v>Prefabricated Materials</v>
          </cell>
          <cell r="C10">
            <v>5</v>
          </cell>
          <cell r="E10" t="str">
            <v xml:space="preserve">SEIFSA - Table G - 1  Building &amp; Construction </v>
          </cell>
          <cell r="F10">
            <v>5</v>
          </cell>
          <cell r="G10" t="str">
            <v>Other Materials</v>
          </cell>
        </row>
        <row r="11">
          <cell r="A11" t="str">
            <v>Steel</v>
          </cell>
          <cell r="C11">
            <v>6</v>
          </cell>
          <cell r="E11" t="str">
            <v>Table D1, CPI Index all groups</v>
          </cell>
          <cell r="F11">
            <v>6</v>
          </cell>
          <cell r="G11" t="str">
            <v>Labour</v>
          </cell>
        </row>
        <row r="12">
          <cell r="A12" t="str">
            <v>Labour Manufacturing</v>
          </cell>
          <cell r="C12">
            <v>7</v>
          </cell>
          <cell r="E12" t="str">
            <v>SEIFSA - Table E-A Metal Pieces Cold Rolled</v>
          </cell>
          <cell r="F12">
            <v>7</v>
          </cell>
          <cell r="G12" t="str">
            <v>Steel</v>
          </cell>
        </row>
        <row r="13">
          <cell r="A13" t="str">
            <v>Transport</v>
          </cell>
          <cell r="C13">
            <v>8</v>
          </cell>
          <cell r="E13" t="str">
            <v>SEIFSA - Table G - 1 Engineering Input Price Index ( Eletrical Engineering)</v>
          </cell>
          <cell r="F13">
            <v>8</v>
          </cell>
          <cell r="G13" t="str">
            <v>Electrical  Engineering Material</v>
          </cell>
        </row>
        <row r="14">
          <cell r="A14" t="str">
            <v>Gears</v>
          </cell>
          <cell r="C14">
            <v>9</v>
          </cell>
          <cell r="E14" t="str">
            <v>Table D1, CPI Index all groups</v>
          </cell>
          <cell r="F14">
            <v>9</v>
          </cell>
          <cell r="G14" t="str">
            <v>Labour</v>
          </cell>
        </row>
        <row r="15">
          <cell r="A15" t="str">
            <v>Aluminium</v>
          </cell>
          <cell r="C15">
            <v>10</v>
          </cell>
          <cell r="E15" t="str">
            <v>SEIFSA - Table E-A Hot Rolled</v>
          </cell>
          <cell r="F15">
            <v>10</v>
          </cell>
          <cell r="G15" t="str">
            <v>Steel</v>
          </cell>
        </row>
        <row r="16">
          <cell r="A16" t="str">
            <v>Copper</v>
          </cell>
          <cell r="C16">
            <v>11</v>
          </cell>
          <cell r="E16" t="str">
            <v>SEIFSA / Table M billets mild steel</v>
          </cell>
          <cell r="F16">
            <v>11</v>
          </cell>
          <cell r="G16" t="str">
            <v>Steel</v>
          </cell>
        </row>
        <row r="17">
          <cell r="A17" t="str">
            <v>Nickel</v>
          </cell>
          <cell r="C17">
            <v>12</v>
          </cell>
          <cell r="E17" t="str">
            <v>SEIFSA / Transport / Table L-2 Index Of Road Freight Costs</v>
          </cell>
          <cell r="F17">
            <v>12</v>
          </cell>
          <cell r="G17" t="str">
            <v>Transport</v>
          </cell>
        </row>
        <row r="18">
          <cell r="A18" t="str">
            <v>Paint</v>
          </cell>
          <cell r="C18">
            <v>13</v>
          </cell>
          <cell r="E18" t="str">
            <v>SEIFSA - Table F - RCP Metric Ton</v>
          </cell>
          <cell r="F18">
            <v>13</v>
          </cell>
          <cell r="G18" t="str">
            <v>Steel</v>
          </cell>
        </row>
        <row r="19">
          <cell r="A19" t="str">
            <v>Plant &amp; Machinery</v>
          </cell>
          <cell r="C19">
            <v>14</v>
          </cell>
          <cell r="E19" t="str">
            <v>LME - Price Index for Aluminium (Monthly Average - Cash Buyer)</v>
          </cell>
          <cell r="F19">
            <v>14</v>
          </cell>
          <cell r="G19" t="str">
            <v>Steel</v>
          </cell>
        </row>
        <row r="20">
          <cell r="A20" t="str">
            <v>Zinc</v>
          </cell>
          <cell r="C20">
            <v>15</v>
          </cell>
          <cell r="E20" t="str">
            <v>SEIFSA - Table F Copper Metric Ton</v>
          </cell>
          <cell r="F20">
            <v>15</v>
          </cell>
          <cell r="G20" t="str">
            <v>Steel</v>
          </cell>
        </row>
        <row r="21">
          <cell r="A21" t="str">
            <v>Oil/Liquid_Fuel</v>
          </cell>
          <cell r="C21">
            <v>16</v>
          </cell>
          <cell r="E21" t="str">
            <v>SEIFSA - Table G PPI Electrical Engineering Materials</v>
          </cell>
          <cell r="F21">
            <v>16</v>
          </cell>
          <cell r="G21" t="str">
            <v>Electrical  Engineering Material</v>
          </cell>
        </row>
        <row r="22">
          <cell r="A22" t="str">
            <v>Civil Materials</v>
          </cell>
          <cell r="C22">
            <v>17</v>
          </cell>
          <cell r="E22" t="str">
            <v>LME - Price Index for Nickel (Monthly Average - Cash Buyer)</v>
          </cell>
          <cell r="F22">
            <v>17</v>
          </cell>
          <cell r="G22" t="str">
            <v>Steel</v>
          </cell>
        </row>
        <row r="23">
          <cell r="A23" t="str">
            <v>Electrical  Engineering Material</v>
          </cell>
          <cell r="C23">
            <v>18</v>
          </cell>
          <cell r="E23" t="str">
            <v>SEIFSA- Table D -2 STATS SA Consumer Price Index</v>
          </cell>
          <cell r="F23">
            <v>18</v>
          </cell>
          <cell r="G23" t="str">
            <v>Labour</v>
          </cell>
        </row>
        <row r="24">
          <cell r="A24" t="str">
            <v>Metal products</v>
          </cell>
          <cell r="C24">
            <v>19</v>
          </cell>
          <cell r="E24" t="str">
            <v>SEIFSA - Table E 4 Conductor Steel Core</v>
          </cell>
          <cell r="F24">
            <v>19</v>
          </cell>
          <cell r="G24" t="str">
            <v>Steel</v>
          </cell>
        </row>
        <row r="25">
          <cell r="A25" t="str">
            <v>Water &amp; Electricity</v>
          </cell>
          <cell r="C25">
            <v>20</v>
          </cell>
          <cell r="E25" t="str">
            <v>STATS SA - CPI TABLE - E Transport</v>
          </cell>
          <cell r="F25">
            <v>20</v>
          </cell>
          <cell r="G25" t="str">
            <v>Transport</v>
          </cell>
        </row>
        <row r="26">
          <cell r="A26" t="str">
            <v>Imported Equipment</v>
          </cell>
          <cell r="C26">
            <v>21</v>
          </cell>
          <cell r="E26" t="str">
            <v>LME / Copper / Price Index for Copper (Monthly Average - Cash Buyer) USD</v>
          </cell>
          <cell r="F26">
            <v>21</v>
          </cell>
          <cell r="G26" t="str">
            <v>Steel</v>
          </cell>
        </row>
        <row r="27">
          <cell r="A27" t="str">
            <v>Other Materials</v>
          </cell>
          <cell r="C27">
            <v>22</v>
          </cell>
          <cell r="E27" t="str">
            <v>STATS SA - Table 1 Workgroup 160  - Eletrical Installation</v>
          </cell>
          <cell r="F27">
            <v>22</v>
          </cell>
          <cell r="G27" t="str">
            <v>Electrical  Engineering Material</v>
          </cell>
        </row>
        <row r="28">
          <cell r="A28">
            <v>0</v>
          </cell>
          <cell r="C28">
            <v>23</v>
          </cell>
          <cell r="E28" t="str">
            <v>Ecometrix - Statistik-Price of foreign labour</v>
          </cell>
          <cell r="F28">
            <v>23</v>
          </cell>
          <cell r="G28" t="str">
            <v>Other Materials</v>
          </cell>
        </row>
        <row r="29">
          <cell r="A29">
            <v>0</v>
          </cell>
          <cell r="C29">
            <v>24</v>
          </cell>
          <cell r="E29" t="str">
            <v xml:space="preserve">Ecometrix - US Bureau of Labor Stats/US BL PPI table 5 Industry code 334513  product code 334513-P Industrial process variable instruments mfg.
http://www.bls.gov/web/ppi/ppitable05.pdf
</v>
          </cell>
          <cell r="F29">
            <v>24</v>
          </cell>
          <cell r="G29" t="str">
            <v>Other Materials</v>
          </cell>
        </row>
        <row r="30">
          <cell r="A30">
            <v>0</v>
          </cell>
          <cell r="C30">
            <v>25</v>
          </cell>
          <cell r="E30" t="str">
            <v>(Turbine) EUROSTAT - Labour Cost Index – EU25 for Manufacturing Labour, Nominal Value  – Seasonally adjusted - Labour Cost Index quoted quarterly for the labour indices for European labour</v>
          </cell>
          <cell r="F30">
            <v>25</v>
          </cell>
          <cell r="G30" t="str">
            <v>Other Materials</v>
          </cell>
        </row>
        <row r="31">
          <cell r="A31">
            <v>0</v>
          </cell>
          <cell r="C31">
            <v>26</v>
          </cell>
          <cell r="E31" t="str">
            <v xml:space="preserve"> EUROSTAT - CPI for EU25 - Harmonized consumer price index, 2005=100</v>
          </cell>
          <cell r="F31">
            <v>26</v>
          </cell>
          <cell r="G31" t="str">
            <v>Other Materials</v>
          </cell>
        </row>
        <row r="32">
          <cell r="A32">
            <v>0</v>
          </cell>
          <cell r="C32">
            <v>27</v>
          </cell>
          <cell r="E32" t="str">
            <v>STATS SA PPI Table 1</v>
          </cell>
          <cell r="F32">
            <v>27</v>
          </cell>
          <cell r="G32">
            <v>0</v>
          </cell>
        </row>
        <row r="33">
          <cell r="A33">
            <v>0</v>
          </cell>
          <cell r="C33">
            <v>28</v>
          </cell>
          <cell r="E33">
            <v>0</v>
          </cell>
          <cell r="F33">
            <v>0</v>
          </cell>
          <cell r="G33">
            <v>0</v>
          </cell>
        </row>
        <row r="34">
          <cell r="A34">
            <v>0</v>
          </cell>
          <cell r="C34">
            <v>29</v>
          </cell>
          <cell r="E34">
            <v>0</v>
          </cell>
          <cell r="F34">
            <v>0</v>
          </cell>
          <cell r="G34">
            <v>0</v>
          </cell>
        </row>
        <row r="35">
          <cell r="A35">
            <v>0</v>
          </cell>
          <cell r="C35">
            <v>30</v>
          </cell>
          <cell r="E35">
            <v>0</v>
          </cell>
          <cell r="F35">
            <v>0</v>
          </cell>
          <cell r="G35">
            <v>0</v>
          </cell>
        </row>
        <row r="36">
          <cell r="A36">
            <v>0</v>
          </cell>
          <cell r="C36">
            <v>31</v>
          </cell>
          <cell r="E36">
            <v>0</v>
          </cell>
          <cell r="F36">
            <v>0</v>
          </cell>
          <cell r="G36">
            <v>0</v>
          </cell>
        </row>
        <row r="37">
          <cell r="A37">
            <v>0</v>
          </cell>
          <cell r="C37">
            <v>32</v>
          </cell>
          <cell r="E37">
            <v>0</v>
          </cell>
          <cell r="F37">
            <v>32</v>
          </cell>
          <cell r="G37">
            <v>0</v>
          </cell>
        </row>
        <row r="38">
          <cell r="A38">
            <v>0</v>
          </cell>
          <cell r="C38">
            <v>33</v>
          </cell>
          <cell r="E38">
            <v>0</v>
          </cell>
          <cell r="F38">
            <v>33</v>
          </cell>
          <cell r="G38">
            <v>0</v>
          </cell>
        </row>
        <row r="39">
          <cell r="A39">
            <v>0</v>
          </cell>
          <cell r="C39">
            <v>34</v>
          </cell>
          <cell r="E39">
            <v>0</v>
          </cell>
          <cell r="F39">
            <v>34</v>
          </cell>
          <cell r="G39">
            <v>0</v>
          </cell>
        </row>
        <row r="40">
          <cell r="A40">
            <v>0</v>
          </cell>
          <cell r="C40">
            <v>35</v>
          </cell>
          <cell r="E40">
            <v>0</v>
          </cell>
          <cell r="F40">
            <v>35</v>
          </cell>
          <cell r="G40">
            <v>0</v>
          </cell>
        </row>
        <row r="41">
          <cell r="A41">
            <v>0</v>
          </cell>
          <cell r="C41">
            <v>36</v>
          </cell>
          <cell r="E41">
            <v>0</v>
          </cell>
          <cell r="F41">
            <v>36</v>
          </cell>
          <cell r="G41">
            <v>0</v>
          </cell>
        </row>
        <row r="42">
          <cell r="A42">
            <v>0</v>
          </cell>
          <cell r="C42">
            <v>37</v>
          </cell>
          <cell r="E42">
            <v>0</v>
          </cell>
          <cell r="F42">
            <v>37</v>
          </cell>
          <cell r="G42">
            <v>0</v>
          </cell>
        </row>
        <row r="43">
          <cell r="A43">
            <v>0</v>
          </cell>
          <cell r="C43">
            <v>38</v>
          </cell>
          <cell r="E43">
            <v>0</v>
          </cell>
          <cell r="F43">
            <v>38</v>
          </cell>
          <cell r="G43">
            <v>0</v>
          </cell>
        </row>
        <row r="44">
          <cell r="A44">
            <v>0</v>
          </cell>
          <cell r="C44">
            <v>39</v>
          </cell>
          <cell r="E44">
            <v>0</v>
          </cell>
          <cell r="F44">
            <v>39</v>
          </cell>
          <cell r="G44">
            <v>0</v>
          </cell>
        </row>
        <row r="45">
          <cell r="A45">
            <v>0</v>
          </cell>
          <cell r="C45">
            <v>40</v>
          </cell>
          <cell r="E45">
            <v>0</v>
          </cell>
          <cell r="F45">
            <v>40</v>
          </cell>
          <cell r="G45">
            <v>0</v>
          </cell>
        </row>
        <row r="46">
          <cell r="A46">
            <v>0</v>
          </cell>
          <cell r="C46">
            <v>41</v>
          </cell>
          <cell r="E46">
            <v>0</v>
          </cell>
          <cell r="F46">
            <v>41</v>
          </cell>
          <cell r="G46">
            <v>0</v>
          </cell>
        </row>
        <row r="47">
          <cell r="A47">
            <v>0</v>
          </cell>
          <cell r="C47">
            <v>42</v>
          </cell>
          <cell r="E47">
            <v>0</v>
          </cell>
          <cell r="F47">
            <v>42</v>
          </cell>
          <cell r="G47">
            <v>0</v>
          </cell>
        </row>
        <row r="48">
          <cell r="A48">
            <v>0</v>
          </cell>
          <cell r="C48">
            <v>43</v>
          </cell>
          <cell r="E48">
            <v>0</v>
          </cell>
          <cell r="F48">
            <v>43</v>
          </cell>
          <cell r="G48">
            <v>0</v>
          </cell>
        </row>
        <row r="49">
          <cell r="A49">
            <v>0</v>
          </cell>
          <cell r="C49">
            <v>44</v>
          </cell>
          <cell r="E49">
            <v>0</v>
          </cell>
          <cell r="F49">
            <v>44</v>
          </cell>
          <cell r="G49">
            <v>0</v>
          </cell>
        </row>
        <row r="50">
          <cell r="A50">
            <v>0</v>
          </cell>
          <cell r="C50">
            <v>45</v>
          </cell>
          <cell r="E50">
            <v>0</v>
          </cell>
          <cell r="F50">
            <v>45</v>
          </cell>
          <cell r="G50">
            <v>0</v>
          </cell>
        </row>
        <row r="51">
          <cell r="A51">
            <v>0</v>
          </cell>
          <cell r="C51">
            <v>46</v>
          </cell>
          <cell r="E51">
            <v>0</v>
          </cell>
          <cell r="F51">
            <v>46</v>
          </cell>
          <cell r="G51">
            <v>0</v>
          </cell>
        </row>
        <row r="52">
          <cell r="A52">
            <v>0</v>
          </cell>
          <cell r="C52">
            <v>47</v>
          </cell>
          <cell r="E52">
            <v>0</v>
          </cell>
          <cell r="F52">
            <v>47</v>
          </cell>
          <cell r="G52">
            <v>0</v>
          </cell>
        </row>
        <row r="53">
          <cell r="A53">
            <v>0</v>
          </cell>
          <cell r="C53">
            <v>48</v>
          </cell>
          <cell r="E53">
            <v>0</v>
          </cell>
          <cell r="F53">
            <v>48</v>
          </cell>
          <cell r="G53">
            <v>0</v>
          </cell>
        </row>
        <row r="54">
          <cell r="A54">
            <v>0</v>
          </cell>
          <cell r="C54">
            <v>49</v>
          </cell>
          <cell r="E54">
            <v>0</v>
          </cell>
          <cell r="F54">
            <v>49</v>
          </cell>
          <cell r="G54">
            <v>0</v>
          </cell>
        </row>
        <row r="55">
          <cell r="A55">
            <v>0</v>
          </cell>
          <cell r="C55">
            <v>50</v>
          </cell>
          <cell r="E55">
            <v>0</v>
          </cell>
          <cell r="F55">
            <v>50</v>
          </cell>
          <cell r="G55">
            <v>0</v>
          </cell>
        </row>
        <row r="56">
          <cell r="A56">
            <v>0</v>
          </cell>
          <cell r="C56">
            <v>51</v>
          </cell>
          <cell r="E56">
            <v>0</v>
          </cell>
          <cell r="F56">
            <v>51</v>
          </cell>
          <cell r="G56">
            <v>0</v>
          </cell>
        </row>
        <row r="57">
          <cell r="A57" t="str">
            <v>Other</v>
          </cell>
          <cell r="C57">
            <v>52</v>
          </cell>
          <cell r="E57">
            <v>0</v>
          </cell>
          <cell r="F57">
            <v>52</v>
          </cell>
          <cell r="G57">
            <v>0</v>
          </cell>
        </row>
        <row r="58">
          <cell r="A58" t="str">
            <v>Fixed</v>
          </cell>
          <cell r="C58">
            <v>53</v>
          </cell>
          <cell r="E58">
            <v>0</v>
          </cell>
          <cell r="F58">
            <v>53</v>
          </cell>
          <cell r="G58">
            <v>0</v>
          </cell>
        </row>
        <row r="59">
          <cell r="C59">
            <v>54</v>
          </cell>
          <cell r="E59">
            <v>0</v>
          </cell>
          <cell r="F59">
            <v>54</v>
          </cell>
          <cell r="G59">
            <v>0</v>
          </cell>
        </row>
        <row r="60">
          <cell r="C60">
            <v>55</v>
          </cell>
          <cell r="E60">
            <v>0</v>
          </cell>
          <cell r="F60">
            <v>55</v>
          </cell>
          <cell r="G60">
            <v>0</v>
          </cell>
        </row>
        <row r="61">
          <cell r="C61">
            <v>56</v>
          </cell>
          <cell r="E61">
            <v>0</v>
          </cell>
          <cell r="F61">
            <v>56</v>
          </cell>
          <cell r="G61">
            <v>0</v>
          </cell>
        </row>
        <row r="62">
          <cell r="C62">
            <v>57</v>
          </cell>
          <cell r="E62">
            <v>0</v>
          </cell>
          <cell r="F62">
            <v>57</v>
          </cell>
          <cell r="G62">
            <v>0</v>
          </cell>
        </row>
        <row r="63">
          <cell r="C63">
            <v>58</v>
          </cell>
          <cell r="E63">
            <v>0</v>
          </cell>
          <cell r="F63">
            <v>58</v>
          </cell>
          <cell r="G63">
            <v>0</v>
          </cell>
        </row>
        <row r="64">
          <cell r="C64">
            <v>59</v>
          </cell>
          <cell r="E64">
            <v>0</v>
          </cell>
          <cell r="F64">
            <v>59</v>
          </cell>
          <cell r="G64">
            <v>0</v>
          </cell>
        </row>
        <row r="65">
          <cell r="C65">
            <v>60</v>
          </cell>
          <cell r="E65">
            <v>0</v>
          </cell>
          <cell r="F65">
            <v>60</v>
          </cell>
          <cell r="G65">
            <v>0</v>
          </cell>
        </row>
        <row r="66">
          <cell r="C66">
            <v>61</v>
          </cell>
          <cell r="E66">
            <v>0</v>
          </cell>
          <cell r="F66">
            <v>61</v>
          </cell>
          <cell r="G66">
            <v>0</v>
          </cell>
        </row>
        <row r="67">
          <cell r="C67">
            <v>62</v>
          </cell>
          <cell r="E67">
            <v>0</v>
          </cell>
          <cell r="F67">
            <v>62</v>
          </cell>
          <cell r="G67">
            <v>0</v>
          </cell>
        </row>
        <row r="68">
          <cell r="C68">
            <v>63</v>
          </cell>
          <cell r="E68">
            <v>0</v>
          </cell>
          <cell r="F68">
            <v>63</v>
          </cell>
          <cell r="G68">
            <v>0</v>
          </cell>
        </row>
        <row r="69">
          <cell r="C69">
            <v>64</v>
          </cell>
          <cell r="E69">
            <v>0</v>
          </cell>
          <cell r="F69">
            <v>64</v>
          </cell>
          <cell r="G69">
            <v>0</v>
          </cell>
        </row>
        <row r="70">
          <cell r="C70">
            <v>65</v>
          </cell>
          <cell r="E70">
            <v>0</v>
          </cell>
          <cell r="F70">
            <v>65</v>
          </cell>
          <cell r="G70">
            <v>0</v>
          </cell>
        </row>
        <row r="71">
          <cell r="C71">
            <v>66</v>
          </cell>
          <cell r="E71">
            <v>0</v>
          </cell>
          <cell r="F71">
            <v>66</v>
          </cell>
          <cell r="G71">
            <v>0</v>
          </cell>
        </row>
        <row r="72">
          <cell r="C72">
            <v>67</v>
          </cell>
          <cell r="E72">
            <v>0</v>
          </cell>
          <cell r="F72">
            <v>67</v>
          </cell>
          <cell r="G72">
            <v>0</v>
          </cell>
        </row>
        <row r="73">
          <cell r="C73">
            <v>68</v>
          </cell>
          <cell r="E73">
            <v>0</v>
          </cell>
          <cell r="F73">
            <v>68</v>
          </cell>
          <cell r="G73">
            <v>0</v>
          </cell>
        </row>
        <row r="74">
          <cell r="C74">
            <v>69</v>
          </cell>
          <cell r="E74">
            <v>0</v>
          </cell>
          <cell r="F74">
            <v>69</v>
          </cell>
          <cell r="G74">
            <v>0</v>
          </cell>
        </row>
        <row r="75">
          <cell r="C75">
            <v>70</v>
          </cell>
          <cell r="E75">
            <v>0</v>
          </cell>
          <cell r="F75">
            <v>70</v>
          </cell>
          <cell r="G75">
            <v>0</v>
          </cell>
        </row>
        <row r="76">
          <cell r="C76">
            <v>71</v>
          </cell>
          <cell r="E76">
            <v>0</v>
          </cell>
          <cell r="F76">
            <v>71</v>
          </cell>
          <cell r="G76">
            <v>0</v>
          </cell>
        </row>
        <row r="77">
          <cell r="C77">
            <v>72</v>
          </cell>
          <cell r="E77">
            <v>0</v>
          </cell>
          <cell r="F77">
            <v>9</v>
          </cell>
          <cell r="G77">
            <v>0</v>
          </cell>
        </row>
        <row r="78">
          <cell r="C78">
            <v>73</v>
          </cell>
          <cell r="E78">
            <v>0</v>
          </cell>
          <cell r="F78">
            <v>73</v>
          </cell>
          <cell r="G78">
            <v>0</v>
          </cell>
        </row>
        <row r="79">
          <cell r="C79">
            <v>74</v>
          </cell>
          <cell r="E79">
            <v>0</v>
          </cell>
          <cell r="F79">
            <v>74</v>
          </cell>
          <cell r="G79">
            <v>0</v>
          </cell>
        </row>
        <row r="80">
          <cell r="C80">
            <v>75</v>
          </cell>
          <cell r="E80">
            <v>0</v>
          </cell>
          <cell r="F80">
            <v>75</v>
          </cell>
          <cell r="G80">
            <v>0</v>
          </cell>
        </row>
        <row r="81">
          <cell r="C81">
            <v>76</v>
          </cell>
          <cell r="E81">
            <v>0</v>
          </cell>
          <cell r="F81">
            <v>76</v>
          </cell>
          <cell r="G81">
            <v>0</v>
          </cell>
        </row>
        <row r="82">
          <cell r="C82">
            <v>77</v>
          </cell>
          <cell r="E82">
            <v>0</v>
          </cell>
          <cell r="F82">
            <v>10</v>
          </cell>
          <cell r="G82">
            <v>0</v>
          </cell>
        </row>
        <row r="83">
          <cell r="C83">
            <v>78</v>
          </cell>
          <cell r="E83">
            <v>0</v>
          </cell>
          <cell r="F83">
            <v>78</v>
          </cell>
          <cell r="G83">
            <v>0</v>
          </cell>
        </row>
        <row r="84">
          <cell r="C84">
            <v>79</v>
          </cell>
          <cell r="E84">
            <v>0</v>
          </cell>
          <cell r="F84">
            <v>79</v>
          </cell>
          <cell r="G84">
            <v>0</v>
          </cell>
        </row>
        <row r="85">
          <cell r="C85">
            <v>80</v>
          </cell>
          <cell r="E85">
            <v>0</v>
          </cell>
          <cell r="F85">
            <v>80</v>
          </cell>
          <cell r="G85">
            <v>0</v>
          </cell>
        </row>
        <row r="86">
          <cell r="C86">
            <v>81</v>
          </cell>
          <cell r="E86">
            <v>0</v>
          </cell>
          <cell r="F86">
            <v>81</v>
          </cell>
          <cell r="G86">
            <v>0</v>
          </cell>
        </row>
        <row r="87">
          <cell r="C87">
            <v>82</v>
          </cell>
          <cell r="E87">
            <v>0</v>
          </cell>
          <cell r="F87">
            <v>81</v>
          </cell>
          <cell r="G87">
            <v>0</v>
          </cell>
        </row>
        <row r="88">
          <cell r="C88">
            <v>83</v>
          </cell>
          <cell r="E88">
            <v>0</v>
          </cell>
          <cell r="F88">
            <v>83</v>
          </cell>
          <cell r="G88">
            <v>0</v>
          </cell>
        </row>
        <row r="89">
          <cell r="C89">
            <v>84</v>
          </cell>
          <cell r="E89">
            <v>0</v>
          </cell>
          <cell r="F89">
            <v>84</v>
          </cell>
          <cell r="G89">
            <v>0</v>
          </cell>
        </row>
        <row r="90">
          <cell r="C90">
            <v>85</v>
          </cell>
          <cell r="E90">
            <v>0</v>
          </cell>
          <cell r="F90">
            <v>85</v>
          </cell>
          <cell r="G90">
            <v>0</v>
          </cell>
        </row>
        <row r="91">
          <cell r="C91">
            <v>86</v>
          </cell>
          <cell r="E91">
            <v>0</v>
          </cell>
          <cell r="F91">
            <v>86</v>
          </cell>
          <cell r="G91">
            <v>0</v>
          </cell>
        </row>
        <row r="92">
          <cell r="C92">
            <v>87</v>
          </cell>
          <cell r="E92">
            <v>0</v>
          </cell>
          <cell r="F92">
            <v>87</v>
          </cell>
          <cell r="G92">
            <v>0</v>
          </cell>
        </row>
        <row r="93">
          <cell r="C93">
            <v>88</v>
          </cell>
          <cell r="E93">
            <v>0</v>
          </cell>
          <cell r="F93">
            <v>88</v>
          </cell>
          <cell r="G93">
            <v>0</v>
          </cell>
        </row>
        <row r="94">
          <cell r="C94">
            <v>89</v>
          </cell>
          <cell r="E94">
            <v>0</v>
          </cell>
          <cell r="F94">
            <v>41</v>
          </cell>
          <cell r="G94">
            <v>0</v>
          </cell>
        </row>
        <row r="95">
          <cell r="C95">
            <v>90</v>
          </cell>
          <cell r="E95">
            <v>0</v>
          </cell>
          <cell r="F95">
            <v>41</v>
          </cell>
          <cell r="G95">
            <v>0</v>
          </cell>
        </row>
        <row r="96">
          <cell r="C96">
            <v>91</v>
          </cell>
          <cell r="E96">
            <v>0</v>
          </cell>
          <cell r="F96">
            <v>91</v>
          </cell>
          <cell r="G96">
            <v>0</v>
          </cell>
        </row>
        <row r="97">
          <cell r="C97">
            <v>92</v>
          </cell>
          <cell r="E97">
            <v>0</v>
          </cell>
          <cell r="F97">
            <v>92</v>
          </cell>
          <cell r="G97">
            <v>0</v>
          </cell>
        </row>
        <row r="98">
          <cell r="C98">
            <v>93</v>
          </cell>
          <cell r="E98">
            <v>0</v>
          </cell>
          <cell r="F98">
            <v>93</v>
          </cell>
          <cell r="G98">
            <v>0</v>
          </cell>
        </row>
        <row r="99">
          <cell r="C99">
            <v>94</v>
          </cell>
          <cell r="E99">
            <v>0</v>
          </cell>
          <cell r="F99">
            <v>11</v>
          </cell>
          <cell r="G99">
            <v>0</v>
          </cell>
        </row>
        <row r="100">
          <cell r="C100">
            <v>95</v>
          </cell>
          <cell r="E100">
            <v>0</v>
          </cell>
          <cell r="F100">
            <v>95</v>
          </cell>
          <cell r="G100">
            <v>0</v>
          </cell>
        </row>
        <row r="101">
          <cell r="C101">
            <v>96</v>
          </cell>
          <cell r="E101">
            <v>0</v>
          </cell>
          <cell r="F101">
            <v>96</v>
          </cell>
          <cell r="G101">
            <v>0</v>
          </cell>
        </row>
        <row r="102">
          <cell r="C102">
            <v>97</v>
          </cell>
          <cell r="E102">
            <v>0</v>
          </cell>
          <cell r="F102">
            <v>97</v>
          </cell>
          <cell r="G102">
            <v>0</v>
          </cell>
        </row>
        <row r="103">
          <cell r="C103">
            <v>98</v>
          </cell>
          <cell r="E103">
            <v>0</v>
          </cell>
          <cell r="F103">
            <v>98</v>
          </cell>
          <cell r="G103">
            <v>0</v>
          </cell>
        </row>
        <row r="104">
          <cell r="C104">
            <v>99</v>
          </cell>
          <cell r="E104">
            <v>0</v>
          </cell>
          <cell r="F104">
            <v>99</v>
          </cell>
          <cell r="G104">
            <v>0</v>
          </cell>
        </row>
        <row r="105">
          <cell r="C105">
            <v>100</v>
          </cell>
          <cell r="E105">
            <v>0</v>
          </cell>
          <cell r="F105">
            <v>100</v>
          </cell>
          <cell r="G105">
            <v>0</v>
          </cell>
        </row>
        <row r="106">
          <cell r="C106">
            <v>101</v>
          </cell>
          <cell r="E106">
            <v>0</v>
          </cell>
          <cell r="F106">
            <v>101</v>
          </cell>
          <cell r="G106">
            <v>0</v>
          </cell>
        </row>
        <row r="107">
          <cell r="C107">
            <v>102</v>
          </cell>
          <cell r="E107">
            <v>0</v>
          </cell>
          <cell r="F107">
            <v>102</v>
          </cell>
          <cell r="G107">
            <v>0</v>
          </cell>
        </row>
        <row r="108">
          <cell r="C108">
            <v>103</v>
          </cell>
          <cell r="E108">
            <v>0</v>
          </cell>
          <cell r="F108">
            <v>103</v>
          </cell>
          <cell r="G108">
            <v>0</v>
          </cell>
        </row>
        <row r="109">
          <cell r="C109">
            <v>104</v>
          </cell>
          <cell r="E109">
            <v>0</v>
          </cell>
          <cell r="F109">
            <v>104</v>
          </cell>
          <cell r="G109">
            <v>0</v>
          </cell>
        </row>
        <row r="110">
          <cell r="C110">
            <v>105</v>
          </cell>
          <cell r="E110">
            <v>0</v>
          </cell>
          <cell r="F110">
            <v>105</v>
          </cell>
          <cell r="G110">
            <v>0</v>
          </cell>
        </row>
        <row r="111">
          <cell r="C111">
            <v>106</v>
          </cell>
          <cell r="E111">
            <v>0</v>
          </cell>
          <cell r="F111">
            <v>106</v>
          </cell>
          <cell r="G111">
            <v>0</v>
          </cell>
        </row>
        <row r="112">
          <cell r="C112">
            <v>107</v>
          </cell>
          <cell r="E112">
            <v>0</v>
          </cell>
          <cell r="F112">
            <v>107</v>
          </cell>
          <cell r="G112">
            <v>0</v>
          </cell>
        </row>
        <row r="113">
          <cell r="C113">
            <v>108</v>
          </cell>
          <cell r="E113">
            <v>0</v>
          </cell>
          <cell r="F113">
            <v>108</v>
          </cell>
          <cell r="G113">
            <v>0</v>
          </cell>
        </row>
        <row r="114">
          <cell r="C114">
            <v>109</v>
          </cell>
          <cell r="E114">
            <v>0</v>
          </cell>
          <cell r="F114">
            <v>109</v>
          </cell>
          <cell r="G114">
            <v>0</v>
          </cell>
        </row>
        <row r="115">
          <cell r="C115">
            <v>110</v>
          </cell>
          <cell r="E115">
            <v>0</v>
          </cell>
          <cell r="F115">
            <v>110</v>
          </cell>
          <cell r="G115">
            <v>0</v>
          </cell>
        </row>
        <row r="116">
          <cell r="C116">
            <v>111</v>
          </cell>
          <cell r="E116">
            <v>0</v>
          </cell>
          <cell r="F116">
            <v>111</v>
          </cell>
          <cell r="G116">
            <v>0</v>
          </cell>
        </row>
        <row r="117">
          <cell r="C117">
            <v>112</v>
          </cell>
          <cell r="E117">
            <v>0</v>
          </cell>
          <cell r="F117">
            <v>112</v>
          </cell>
          <cell r="G117">
            <v>0</v>
          </cell>
        </row>
        <row r="118">
          <cell r="C118">
            <v>113</v>
          </cell>
          <cell r="E118">
            <v>0</v>
          </cell>
          <cell r="F118">
            <v>113</v>
          </cell>
          <cell r="G118">
            <v>0</v>
          </cell>
        </row>
        <row r="119">
          <cell r="C119">
            <v>114</v>
          </cell>
          <cell r="E119">
            <v>0</v>
          </cell>
          <cell r="F119">
            <v>114</v>
          </cell>
          <cell r="G119">
            <v>0</v>
          </cell>
        </row>
        <row r="120">
          <cell r="C120">
            <v>115</v>
          </cell>
          <cell r="E120">
            <v>0</v>
          </cell>
          <cell r="F120">
            <v>115</v>
          </cell>
          <cell r="G120">
            <v>0</v>
          </cell>
        </row>
        <row r="121">
          <cell r="C121">
            <v>116</v>
          </cell>
          <cell r="E121">
            <v>0</v>
          </cell>
          <cell r="F121">
            <v>116</v>
          </cell>
          <cell r="G121">
            <v>0</v>
          </cell>
        </row>
        <row r="122">
          <cell r="C122">
            <v>117</v>
          </cell>
          <cell r="E122">
            <v>0</v>
          </cell>
          <cell r="F122">
            <v>117</v>
          </cell>
          <cell r="G122">
            <v>0</v>
          </cell>
        </row>
        <row r="123">
          <cell r="C123">
            <v>118</v>
          </cell>
          <cell r="E123">
            <v>0</v>
          </cell>
          <cell r="F123">
            <v>118</v>
          </cell>
          <cell r="G123">
            <v>0</v>
          </cell>
        </row>
        <row r="124">
          <cell r="C124">
            <v>119</v>
          </cell>
          <cell r="E124">
            <v>0</v>
          </cell>
          <cell r="F124">
            <v>119</v>
          </cell>
          <cell r="G124">
            <v>0</v>
          </cell>
        </row>
        <row r="125">
          <cell r="C125">
            <v>120</v>
          </cell>
          <cell r="E125">
            <v>0</v>
          </cell>
          <cell r="F125">
            <v>120</v>
          </cell>
          <cell r="G125">
            <v>0</v>
          </cell>
        </row>
        <row r="126">
          <cell r="C126">
            <v>121</v>
          </cell>
          <cell r="E126">
            <v>0</v>
          </cell>
          <cell r="F126">
            <v>121</v>
          </cell>
          <cell r="G126">
            <v>0</v>
          </cell>
        </row>
        <row r="127">
          <cell r="C127">
            <v>122</v>
          </cell>
          <cell r="E127">
            <v>0</v>
          </cell>
          <cell r="F127">
            <v>122</v>
          </cell>
          <cell r="G127">
            <v>0</v>
          </cell>
        </row>
        <row r="128">
          <cell r="C128">
            <v>123</v>
          </cell>
          <cell r="E128">
            <v>0</v>
          </cell>
          <cell r="F128">
            <v>123</v>
          </cell>
          <cell r="G128">
            <v>0</v>
          </cell>
        </row>
        <row r="129">
          <cell r="C129">
            <v>124</v>
          </cell>
          <cell r="E129">
            <v>0</v>
          </cell>
          <cell r="F129">
            <v>124</v>
          </cell>
          <cell r="G129">
            <v>0</v>
          </cell>
        </row>
        <row r="130">
          <cell r="C130">
            <v>125</v>
          </cell>
          <cell r="E130">
            <v>0</v>
          </cell>
          <cell r="F130">
            <v>125</v>
          </cell>
          <cell r="G130">
            <v>0</v>
          </cell>
        </row>
        <row r="131">
          <cell r="C131">
            <v>126</v>
          </cell>
          <cell r="E131">
            <v>0</v>
          </cell>
          <cell r="F131">
            <v>126</v>
          </cell>
          <cell r="G131">
            <v>0</v>
          </cell>
        </row>
        <row r="132">
          <cell r="C132">
            <v>127</v>
          </cell>
          <cell r="E132">
            <v>0</v>
          </cell>
          <cell r="F132">
            <v>127</v>
          </cell>
          <cell r="G132">
            <v>0</v>
          </cell>
        </row>
        <row r="133">
          <cell r="C133">
            <v>128</v>
          </cell>
          <cell r="E133">
            <v>0</v>
          </cell>
          <cell r="F133">
            <v>128</v>
          </cell>
          <cell r="G133">
            <v>0</v>
          </cell>
        </row>
        <row r="134">
          <cell r="C134">
            <v>129</v>
          </cell>
          <cell r="E134">
            <v>0</v>
          </cell>
          <cell r="F134">
            <v>129</v>
          </cell>
          <cell r="G134">
            <v>0</v>
          </cell>
        </row>
        <row r="135">
          <cell r="C135">
            <v>130</v>
          </cell>
          <cell r="E135">
            <v>0</v>
          </cell>
          <cell r="F135">
            <v>130</v>
          </cell>
          <cell r="G135">
            <v>0</v>
          </cell>
        </row>
        <row r="136">
          <cell r="C136">
            <v>131</v>
          </cell>
          <cell r="E136">
            <v>0</v>
          </cell>
          <cell r="F136">
            <v>131</v>
          </cell>
          <cell r="G136">
            <v>0</v>
          </cell>
        </row>
        <row r="137">
          <cell r="C137">
            <v>132</v>
          </cell>
          <cell r="E137">
            <v>0</v>
          </cell>
          <cell r="F137">
            <v>132</v>
          </cell>
          <cell r="G137">
            <v>0</v>
          </cell>
        </row>
        <row r="138">
          <cell r="C138">
            <v>133</v>
          </cell>
          <cell r="E138">
            <v>0</v>
          </cell>
          <cell r="F138">
            <v>133</v>
          </cell>
          <cell r="G138">
            <v>0</v>
          </cell>
        </row>
        <row r="139">
          <cell r="C139">
            <v>134</v>
          </cell>
          <cell r="E139">
            <v>0</v>
          </cell>
          <cell r="F139">
            <v>134</v>
          </cell>
          <cell r="G139">
            <v>0</v>
          </cell>
        </row>
        <row r="140">
          <cell r="C140">
            <v>135</v>
          </cell>
          <cell r="E140">
            <v>0</v>
          </cell>
          <cell r="F140">
            <v>135</v>
          </cell>
          <cell r="G140">
            <v>0</v>
          </cell>
        </row>
        <row r="141">
          <cell r="C141">
            <v>136</v>
          </cell>
          <cell r="E141">
            <v>0</v>
          </cell>
          <cell r="F141">
            <v>136</v>
          </cell>
          <cell r="G141">
            <v>0</v>
          </cell>
        </row>
        <row r="142">
          <cell r="C142">
            <v>137</v>
          </cell>
          <cell r="E142">
            <v>0</v>
          </cell>
          <cell r="F142">
            <v>137</v>
          </cell>
          <cell r="G142">
            <v>0</v>
          </cell>
        </row>
        <row r="143">
          <cell r="C143">
            <v>138</v>
          </cell>
          <cell r="E143">
            <v>0</v>
          </cell>
          <cell r="F143">
            <v>138</v>
          </cell>
          <cell r="G143">
            <v>0</v>
          </cell>
        </row>
        <row r="144">
          <cell r="C144">
            <v>139</v>
          </cell>
          <cell r="E144">
            <v>0</v>
          </cell>
          <cell r="F144">
            <v>139</v>
          </cell>
          <cell r="G144">
            <v>0</v>
          </cell>
        </row>
        <row r="145">
          <cell r="C145">
            <v>140</v>
          </cell>
          <cell r="E145">
            <v>0</v>
          </cell>
          <cell r="F145">
            <v>140</v>
          </cell>
          <cell r="G145">
            <v>0</v>
          </cell>
        </row>
        <row r="146">
          <cell r="C146">
            <v>141</v>
          </cell>
          <cell r="E146">
            <v>0</v>
          </cell>
          <cell r="F146">
            <v>141</v>
          </cell>
          <cell r="G146">
            <v>0</v>
          </cell>
        </row>
        <row r="147">
          <cell r="C147">
            <v>142</v>
          </cell>
          <cell r="E147">
            <v>0</v>
          </cell>
          <cell r="F147">
            <v>142</v>
          </cell>
          <cell r="G147">
            <v>0</v>
          </cell>
        </row>
        <row r="148">
          <cell r="C148">
            <v>143</v>
          </cell>
          <cell r="E148">
            <v>0</v>
          </cell>
          <cell r="F148">
            <v>143</v>
          </cell>
          <cell r="G148">
            <v>0</v>
          </cell>
        </row>
        <row r="149">
          <cell r="C149">
            <v>144</v>
          </cell>
          <cell r="E149">
            <v>0</v>
          </cell>
          <cell r="F149">
            <v>144</v>
          </cell>
          <cell r="G149">
            <v>0</v>
          </cell>
        </row>
        <row r="150">
          <cell r="C150">
            <v>145</v>
          </cell>
          <cell r="E150">
            <v>0</v>
          </cell>
          <cell r="F150">
            <v>145</v>
          </cell>
          <cell r="G150">
            <v>0</v>
          </cell>
        </row>
        <row r="151">
          <cell r="C151">
            <v>146</v>
          </cell>
          <cell r="E151">
            <v>0</v>
          </cell>
          <cell r="F151">
            <v>146</v>
          </cell>
          <cell r="G151">
            <v>0</v>
          </cell>
        </row>
        <row r="152">
          <cell r="C152">
            <v>147</v>
          </cell>
          <cell r="E152">
            <v>0</v>
          </cell>
          <cell r="F152">
            <v>147</v>
          </cell>
          <cell r="G152">
            <v>0</v>
          </cell>
        </row>
        <row r="153">
          <cell r="C153">
            <v>148</v>
          </cell>
          <cell r="E153">
            <v>0</v>
          </cell>
          <cell r="F153">
            <v>148</v>
          </cell>
          <cell r="G153">
            <v>0</v>
          </cell>
        </row>
        <row r="154">
          <cell r="C154">
            <v>149</v>
          </cell>
          <cell r="E154">
            <v>0</v>
          </cell>
          <cell r="F154">
            <v>149</v>
          </cell>
          <cell r="G154">
            <v>0</v>
          </cell>
        </row>
        <row r="155">
          <cell r="C155">
            <v>150</v>
          </cell>
          <cell r="E155">
            <v>0</v>
          </cell>
          <cell r="F155">
            <v>150</v>
          </cell>
          <cell r="G155">
            <v>0</v>
          </cell>
        </row>
        <row r="156">
          <cell r="C156">
            <v>151</v>
          </cell>
          <cell r="E156">
            <v>0</v>
          </cell>
          <cell r="F156">
            <v>151</v>
          </cell>
          <cell r="G156">
            <v>0</v>
          </cell>
        </row>
        <row r="157">
          <cell r="C157">
            <v>152</v>
          </cell>
          <cell r="E157">
            <v>0</v>
          </cell>
          <cell r="F157">
            <v>152</v>
          </cell>
          <cell r="G157">
            <v>0</v>
          </cell>
        </row>
        <row r="158">
          <cell r="C158">
            <v>153</v>
          </cell>
          <cell r="E158">
            <v>0</v>
          </cell>
          <cell r="F158">
            <v>153</v>
          </cell>
          <cell r="G158">
            <v>0</v>
          </cell>
        </row>
        <row r="159">
          <cell r="C159">
            <v>154</v>
          </cell>
          <cell r="E159">
            <v>0</v>
          </cell>
          <cell r="F159">
            <v>154</v>
          </cell>
          <cell r="G159">
            <v>0</v>
          </cell>
        </row>
        <row r="160">
          <cell r="C160">
            <v>155</v>
          </cell>
          <cell r="E160">
            <v>0</v>
          </cell>
          <cell r="F160">
            <v>155</v>
          </cell>
          <cell r="G160">
            <v>0</v>
          </cell>
        </row>
        <row r="161">
          <cell r="C161">
            <v>156</v>
          </cell>
          <cell r="E161">
            <v>0</v>
          </cell>
          <cell r="F161">
            <v>156</v>
          </cell>
          <cell r="G161">
            <v>0</v>
          </cell>
        </row>
        <row r="162">
          <cell r="C162">
            <v>157</v>
          </cell>
          <cell r="E162">
            <v>0</v>
          </cell>
          <cell r="F162">
            <v>157</v>
          </cell>
          <cell r="G162">
            <v>0</v>
          </cell>
        </row>
        <row r="163">
          <cell r="C163">
            <v>158</v>
          </cell>
          <cell r="E163">
            <v>0</v>
          </cell>
          <cell r="F163">
            <v>158</v>
          </cell>
          <cell r="G163">
            <v>0</v>
          </cell>
        </row>
        <row r="164">
          <cell r="C164">
            <v>159</v>
          </cell>
          <cell r="E164">
            <v>0</v>
          </cell>
          <cell r="F164">
            <v>159</v>
          </cell>
          <cell r="G164">
            <v>0</v>
          </cell>
        </row>
        <row r="165">
          <cell r="C165">
            <v>160</v>
          </cell>
          <cell r="E165">
            <v>0</v>
          </cell>
          <cell r="F165">
            <v>160</v>
          </cell>
          <cell r="G165">
            <v>0</v>
          </cell>
        </row>
        <row r="166">
          <cell r="C166">
            <v>161</v>
          </cell>
          <cell r="E166">
            <v>0</v>
          </cell>
          <cell r="F166">
            <v>161</v>
          </cell>
          <cell r="G166">
            <v>0</v>
          </cell>
        </row>
        <row r="167">
          <cell r="C167">
            <v>162</v>
          </cell>
          <cell r="E167">
            <v>0</v>
          </cell>
          <cell r="F167">
            <v>162</v>
          </cell>
          <cell r="G167">
            <v>0</v>
          </cell>
        </row>
        <row r="168">
          <cell r="C168">
            <v>163</v>
          </cell>
          <cell r="E168">
            <v>0</v>
          </cell>
          <cell r="F168">
            <v>163</v>
          </cell>
          <cell r="G168">
            <v>0</v>
          </cell>
        </row>
        <row r="169">
          <cell r="C169">
            <v>164</v>
          </cell>
          <cell r="E169">
            <v>0</v>
          </cell>
          <cell r="F169">
            <v>164</v>
          </cell>
          <cell r="G169">
            <v>0</v>
          </cell>
        </row>
        <row r="170">
          <cell r="C170">
            <v>165</v>
          </cell>
          <cell r="E170">
            <v>0</v>
          </cell>
          <cell r="F170">
            <v>165</v>
          </cell>
          <cell r="G170">
            <v>0</v>
          </cell>
        </row>
        <row r="171">
          <cell r="C171">
            <v>166</v>
          </cell>
          <cell r="E171">
            <v>0</v>
          </cell>
          <cell r="F171">
            <v>166</v>
          </cell>
          <cell r="G171">
            <v>0</v>
          </cell>
        </row>
        <row r="172">
          <cell r="C172">
            <v>167</v>
          </cell>
          <cell r="E172">
            <v>0</v>
          </cell>
          <cell r="F172">
            <v>167</v>
          </cell>
          <cell r="G172">
            <v>0</v>
          </cell>
        </row>
        <row r="173">
          <cell r="C173">
            <v>168</v>
          </cell>
          <cell r="E173">
            <v>0</v>
          </cell>
          <cell r="F173">
            <v>168</v>
          </cell>
          <cell r="G173">
            <v>0</v>
          </cell>
        </row>
        <row r="174">
          <cell r="C174">
            <v>169</v>
          </cell>
          <cell r="E174">
            <v>0</v>
          </cell>
          <cell r="F174">
            <v>169</v>
          </cell>
          <cell r="G174">
            <v>0</v>
          </cell>
        </row>
        <row r="175">
          <cell r="C175">
            <v>170</v>
          </cell>
          <cell r="E175">
            <v>0</v>
          </cell>
          <cell r="F175">
            <v>170</v>
          </cell>
          <cell r="G175">
            <v>0</v>
          </cell>
        </row>
        <row r="176">
          <cell r="C176">
            <v>171</v>
          </cell>
          <cell r="E176">
            <v>0</v>
          </cell>
          <cell r="F176">
            <v>171</v>
          </cell>
          <cell r="G176">
            <v>0</v>
          </cell>
        </row>
        <row r="177">
          <cell r="C177">
            <v>172</v>
          </cell>
          <cell r="E177">
            <v>0</v>
          </cell>
          <cell r="F177">
            <v>172</v>
          </cell>
          <cell r="G177">
            <v>0</v>
          </cell>
        </row>
        <row r="178">
          <cell r="C178">
            <v>173</v>
          </cell>
          <cell r="E178">
            <v>0</v>
          </cell>
          <cell r="F178">
            <v>173</v>
          </cell>
          <cell r="G178">
            <v>0</v>
          </cell>
        </row>
        <row r="179">
          <cell r="C179">
            <v>174</v>
          </cell>
          <cell r="E179">
            <v>0</v>
          </cell>
          <cell r="F179">
            <v>174</v>
          </cell>
          <cell r="G179">
            <v>0</v>
          </cell>
        </row>
        <row r="180">
          <cell r="C180">
            <v>175</v>
          </cell>
          <cell r="E180">
            <v>0</v>
          </cell>
          <cell r="F180">
            <v>175</v>
          </cell>
          <cell r="G180">
            <v>0</v>
          </cell>
        </row>
        <row r="181">
          <cell r="C181">
            <v>176</v>
          </cell>
          <cell r="E181">
            <v>0</v>
          </cell>
          <cell r="F181">
            <v>176</v>
          </cell>
          <cell r="G181">
            <v>0</v>
          </cell>
        </row>
        <row r="182">
          <cell r="C182">
            <v>177</v>
          </cell>
          <cell r="E182">
            <v>0</v>
          </cell>
          <cell r="F182">
            <v>177</v>
          </cell>
          <cell r="G182">
            <v>0</v>
          </cell>
        </row>
        <row r="183">
          <cell r="C183">
            <v>178</v>
          </cell>
          <cell r="E183">
            <v>0</v>
          </cell>
          <cell r="F183">
            <v>178</v>
          </cell>
          <cell r="G183">
            <v>0</v>
          </cell>
        </row>
        <row r="184">
          <cell r="C184">
            <v>179</v>
          </cell>
          <cell r="E184">
            <v>0</v>
          </cell>
          <cell r="F184">
            <v>179</v>
          </cell>
          <cell r="G184">
            <v>0</v>
          </cell>
        </row>
        <row r="185">
          <cell r="C185">
            <v>180</v>
          </cell>
          <cell r="E185">
            <v>0</v>
          </cell>
          <cell r="F185">
            <v>180</v>
          </cell>
          <cell r="G185">
            <v>0</v>
          </cell>
        </row>
        <row r="186">
          <cell r="C186">
            <v>181</v>
          </cell>
          <cell r="E186">
            <v>0</v>
          </cell>
          <cell r="F186">
            <v>181</v>
          </cell>
          <cell r="G186">
            <v>0</v>
          </cell>
        </row>
        <row r="187">
          <cell r="C187">
            <v>182</v>
          </cell>
          <cell r="E187">
            <v>0</v>
          </cell>
          <cell r="F187">
            <v>182</v>
          </cell>
          <cell r="G187">
            <v>0</v>
          </cell>
        </row>
        <row r="188">
          <cell r="C188">
            <v>183</v>
          </cell>
          <cell r="E188">
            <v>0</v>
          </cell>
          <cell r="F188">
            <v>183</v>
          </cell>
          <cell r="G188">
            <v>0</v>
          </cell>
        </row>
        <row r="189">
          <cell r="C189">
            <v>184</v>
          </cell>
          <cell r="E189">
            <v>0</v>
          </cell>
          <cell r="F189">
            <v>184</v>
          </cell>
          <cell r="G189">
            <v>0</v>
          </cell>
        </row>
        <row r="190">
          <cell r="C190">
            <v>185</v>
          </cell>
          <cell r="E190">
            <v>0</v>
          </cell>
          <cell r="F190">
            <v>185</v>
          </cell>
          <cell r="G190">
            <v>0</v>
          </cell>
        </row>
        <row r="191">
          <cell r="C191">
            <v>186</v>
          </cell>
          <cell r="E191">
            <v>0</v>
          </cell>
          <cell r="F191">
            <v>186</v>
          </cell>
          <cell r="G191">
            <v>0</v>
          </cell>
        </row>
        <row r="192">
          <cell r="C192">
            <v>187</v>
          </cell>
          <cell r="E192">
            <v>0</v>
          </cell>
          <cell r="F192">
            <v>187</v>
          </cell>
          <cell r="G192">
            <v>0</v>
          </cell>
        </row>
        <row r="193">
          <cell r="C193">
            <v>188</v>
          </cell>
          <cell r="E193">
            <v>0</v>
          </cell>
          <cell r="F193">
            <v>188</v>
          </cell>
          <cell r="G193">
            <v>0</v>
          </cell>
        </row>
        <row r="194">
          <cell r="C194">
            <v>189</v>
          </cell>
          <cell r="E194">
            <v>0</v>
          </cell>
          <cell r="F194">
            <v>189</v>
          </cell>
          <cell r="G194">
            <v>0</v>
          </cell>
        </row>
        <row r="195">
          <cell r="C195">
            <v>190</v>
          </cell>
          <cell r="E195">
            <v>0</v>
          </cell>
          <cell r="F195">
            <v>190</v>
          </cell>
          <cell r="G195">
            <v>0</v>
          </cell>
        </row>
        <row r="196">
          <cell r="C196">
            <v>191</v>
          </cell>
          <cell r="E196">
            <v>0</v>
          </cell>
          <cell r="F196">
            <v>191</v>
          </cell>
          <cell r="G196">
            <v>0</v>
          </cell>
        </row>
        <row r="197">
          <cell r="C197">
            <v>192</v>
          </cell>
          <cell r="E197">
            <v>0</v>
          </cell>
          <cell r="F197">
            <v>192</v>
          </cell>
          <cell r="G197">
            <v>0</v>
          </cell>
        </row>
        <row r="198">
          <cell r="C198">
            <v>193</v>
          </cell>
          <cell r="E198">
            <v>0</v>
          </cell>
          <cell r="F198">
            <v>193</v>
          </cell>
          <cell r="G198">
            <v>0</v>
          </cell>
        </row>
        <row r="199">
          <cell r="C199">
            <v>194</v>
          </cell>
          <cell r="E199">
            <v>0</v>
          </cell>
          <cell r="F199">
            <v>194</v>
          </cell>
          <cell r="G199">
            <v>0</v>
          </cell>
        </row>
        <row r="200">
          <cell r="C200">
            <v>195</v>
          </cell>
          <cell r="E200">
            <v>0</v>
          </cell>
          <cell r="F200">
            <v>195</v>
          </cell>
          <cell r="G200">
            <v>0</v>
          </cell>
        </row>
        <row r="201">
          <cell r="C201">
            <v>196</v>
          </cell>
          <cell r="E201">
            <v>0</v>
          </cell>
          <cell r="F201">
            <v>196</v>
          </cell>
          <cell r="G201">
            <v>0</v>
          </cell>
        </row>
        <row r="202">
          <cell r="C202">
            <v>197</v>
          </cell>
          <cell r="E202">
            <v>0</v>
          </cell>
          <cell r="F202">
            <v>197</v>
          </cell>
          <cell r="G202">
            <v>0</v>
          </cell>
        </row>
        <row r="203">
          <cell r="C203">
            <v>198</v>
          </cell>
          <cell r="E203">
            <v>0</v>
          </cell>
          <cell r="F203">
            <v>198</v>
          </cell>
          <cell r="G203">
            <v>0</v>
          </cell>
        </row>
        <row r="204">
          <cell r="C204">
            <v>199</v>
          </cell>
          <cell r="E204">
            <v>0</v>
          </cell>
          <cell r="F204">
            <v>199</v>
          </cell>
          <cell r="G204">
            <v>0</v>
          </cell>
        </row>
        <row r="205">
          <cell r="C205">
            <v>200</v>
          </cell>
          <cell r="E205" t="str">
            <v>Fixed</v>
          </cell>
          <cell r="F205">
            <v>200</v>
          </cell>
          <cell r="G205" t="str">
            <v>Fixed</v>
          </cell>
        </row>
      </sheetData>
      <sheetData sheetId="15">
        <row r="2">
          <cell r="C2">
            <v>43191</v>
          </cell>
          <cell r="D2">
            <v>43556</v>
          </cell>
          <cell r="E2">
            <v>43922</v>
          </cell>
          <cell r="F2">
            <v>44287</v>
          </cell>
          <cell r="G2">
            <v>44652</v>
          </cell>
          <cell r="H2">
            <v>45017</v>
          </cell>
          <cell r="I2">
            <v>45383</v>
          </cell>
          <cell r="J2">
            <v>45748</v>
          </cell>
          <cell r="K2">
            <v>46113</v>
          </cell>
          <cell r="L2">
            <v>46478</v>
          </cell>
          <cell r="M2">
            <v>46844</v>
          </cell>
          <cell r="N2">
            <v>47209</v>
          </cell>
          <cell r="O2">
            <v>47574</v>
          </cell>
          <cell r="P2">
            <v>47939</v>
          </cell>
          <cell r="Q2">
            <v>48305</v>
          </cell>
          <cell r="R2">
            <v>48670</v>
          </cell>
          <cell r="S2">
            <v>49035</v>
          </cell>
          <cell r="T2">
            <v>49400</v>
          </cell>
          <cell r="U2">
            <v>49766</v>
          </cell>
          <cell r="V2">
            <v>50131</v>
          </cell>
        </row>
        <row r="3">
          <cell r="C3">
            <v>43555</v>
          </cell>
          <cell r="D3">
            <v>43921</v>
          </cell>
          <cell r="E3">
            <v>44286</v>
          </cell>
          <cell r="F3">
            <v>44651</v>
          </cell>
          <cell r="G3">
            <v>45016</v>
          </cell>
          <cell r="H3">
            <v>45382</v>
          </cell>
          <cell r="I3">
            <v>45747</v>
          </cell>
          <cell r="J3">
            <v>46112</v>
          </cell>
          <cell r="K3">
            <v>46477</v>
          </cell>
          <cell r="L3">
            <v>46843</v>
          </cell>
          <cell r="M3">
            <v>47208</v>
          </cell>
          <cell r="N3">
            <v>47573</v>
          </cell>
          <cell r="O3">
            <v>47938</v>
          </cell>
          <cell r="P3">
            <v>48304</v>
          </cell>
          <cell r="Q3">
            <v>48669</v>
          </cell>
          <cell r="R3">
            <v>49034</v>
          </cell>
          <cell r="S3">
            <v>49399</v>
          </cell>
          <cell r="T3">
            <v>49765</v>
          </cell>
          <cell r="U3">
            <v>50130</v>
          </cell>
          <cell r="V3">
            <v>50495</v>
          </cell>
        </row>
        <row r="6">
          <cell r="C6" t="str">
            <v>'18/19</v>
          </cell>
          <cell r="D6" t="str">
            <v>'19/20</v>
          </cell>
          <cell r="E6" t="str">
            <v>'20/21</v>
          </cell>
          <cell r="F6" t="str">
            <v>'21/22</v>
          </cell>
          <cell r="G6" t="str">
            <v>'22/23</v>
          </cell>
          <cell r="H6" t="str">
            <v>'23/24</v>
          </cell>
          <cell r="I6" t="str">
            <v>'24/25</v>
          </cell>
          <cell r="J6" t="str">
            <v>'25/26</v>
          </cell>
          <cell r="K6" t="str">
            <v>'26/27</v>
          </cell>
          <cell r="L6" t="str">
            <v>'27/28</v>
          </cell>
          <cell r="M6" t="str">
            <v>'28/29</v>
          </cell>
          <cell r="N6" t="str">
            <v>'29/30</v>
          </cell>
          <cell r="O6" t="str">
            <v>'30/31</v>
          </cell>
          <cell r="P6" t="str">
            <v>'31/32</v>
          </cell>
          <cell r="Q6" t="str">
            <v>'32/33</v>
          </cell>
          <cell r="R6" t="str">
            <v>'33/34</v>
          </cell>
          <cell r="S6" t="str">
            <v>'34/35</v>
          </cell>
          <cell r="T6" t="str">
            <v>'35/36</v>
          </cell>
          <cell r="U6" t="str">
            <v>'36/37</v>
          </cell>
          <cell r="V6" t="str">
            <v>'37/38</v>
          </cell>
        </row>
        <row r="20">
          <cell r="A20" t="str">
            <v>RSA-CPI</v>
          </cell>
        </row>
        <row r="21">
          <cell r="A21" t="str">
            <v>RSA-CPIX</v>
          </cell>
        </row>
        <row r="22">
          <cell r="A22" t="str">
            <v>RSA-PPI</v>
          </cell>
        </row>
        <row r="23">
          <cell r="A23" t="str">
            <v>Euro-CPI</v>
          </cell>
        </row>
        <row r="24">
          <cell r="A24" t="str">
            <v>Euro-PPI</v>
          </cell>
        </row>
        <row r="25">
          <cell r="A25" t="str">
            <v>AUS-CPI</v>
          </cell>
        </row>
        <row r="26">
          <cell r="A26" t="str">
            <v>AUS-PPI</v>
          </cell>
        </row>
        <row r="27">
          <cell r="A27" t="str">
            <v>UK-CPI</v>
          </cell>
        </row>
        <row r="28">
          <cell r="A28" t="str">
            <v>UK-PPI</v>
          </cell>
        </row>
        <row r="29">
          <cell r="A29" t="str">
            <v>USA-CPI</v>
          </cell>
        </row>
        <row r="30">
          <cell r="A30" t="str">
            <v>USA-PPI</v>
          </cell>
        </row>
      </sheetData>
      <sheetData sheetId="16"/>
      <sheetData sheetId="17"/>
      <sheetData sheetId="18">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TestMR</v>
          </cell>
          <cell r="IC14" t="str">
            <v>Fixed</v>
          </cell>
        </row>
      </sheetData>
      <sheetData sheetId="19">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0">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B4</v>
          </cell>
          <cell r="EI14" t="str">
            <v>C4</v>
          </cell>
          <cell r="EJ14" t="str">
            <v>D4</v>
          </cell>
          <cell r="EK14" t="str">
            <v>E4</v>
          </cell>
          <cell r="EL14" t="str">
            <v>F4</v>
          </cell>
          <cell r="EM14" t="str">
            <v>G4</v>
          </cell>
          <cell r="EN14" t="str">
            <v>H4</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1">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B3</v>
          </cell>
          <cell r="EI14" t="str">
            <v>C3</v>
          </cell>
          <cell r="EJ14" t="str">
            <v>D3</v>
          </cell>
          <cell r="EK14" t="str">
            <v>E3</v>
          </cell>
          <cell r="EL14" t="str">
            <v>F3</v>
          </cell>
          <cell r="EM14" t="str">
            <v>G3</v>
          </cell>
          <cell r="EN14" t="str">
            <v>H3</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2">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B1</v>
          </cell>
          <cell r="EI14" t="str">
            <v>C1</v>
          </cell>
          <cell r="EJ14" t="str">
            <v>D1</v>
          </cell>
          <cell r="EK14" t="str">
            <v>E1</v>
          </cell>
          <cell r="EL14" t="str">
            <v>F1</v>
          </cell>
          <cell r="EM14" t="str">
            <v>G1</v>
          </cell>
          <cell r="EN14" t="str">
            <v>H1</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3">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B1</v>
          </cell>
          <cell r="EI14" t="str">
            <v>C1</v>
          </cell>
          <cell r="EJ14" t="str">
            <v>D1</v>
          </cell>
          <cell r="EK14" t="str">
            <v>E1</v>
          </cell>
          <cell r="EL14" t="str">
            <v>F1</v>
          </cell>
          <cell r="EM14" t="str">
            <v>G1</v>
          </cell>
          <cell r="EN14" t="str">
            <v>H1</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4">
        <row r="14">
          <cell r="M14" t="str">
            <v>Turbine1</v>
          </cell>
          <cell r="N14" t="str">
            <v>Turbine2</v>
          </cell>
          <cell r="O14" t="str">
            <v>Turbine3</v>
          </cell>
          <cell r="P14" t="str">
            <v>Turbine4</v>
          </cell>
          <cell r="Q14" t="str">
            <v>Turbine5</v>
          </cell>
          <cell r="R14" t="str">
            <v>Turbine6</v>
          </cell>
          <cell r="S14" t="str">
            <v>Turbine7</v>
          </cell>
          <cell r="T14" t="str">
            <v>Turbine8</v>
          </cell>
          <cell r="U14" t="str">
            <v>Turbine9</v>
          </cell>
          <cell r="V14" t="str">
            <v>Turbine10</v>
          </cell>
          <cell r="W14" t="str">
            <v>Turbine11</v>
          </cell>
          <cell r="X14" t="str">
            <v>Turbine12</v>
          </cell>
          <cell r="Y14" t="str">
            <v>Turbine13</v>
          </cell>
          <cell r="Z14" t="str">
            <v>Turbine14</v>
          </cell>
          <cell r="AA14" t="str">
            <v>Turbine15</v>
          </cell>
          <cell r="AB14" t="str">
            <v>Turbine16</v>
          </cell>
          <cell r="AC14" t="str">
            <v>Turbine17</v>
          </cell>
          <cell r="AD14" t="str">
            <v>Turbine18</v>
          </cell>
          <cell r="AE14" t="str">
            <v>Turbine19</v>
          </cell>
          <cell r="AF14" t="str">
            <v>Turbine20</v>
          </cell>
          <cell r="AG14" t="str">
            <v>A2</v>
          </cell>
          <cell r="AH14" t="str">
            <v>B2</v>
          </cell>
          <cell r="AI14" t="str">
            <v>C2</v>
          </cell>
          <cell r="AJ14" t="str">
            <v>D2</v>
          </cell>
          <cell r="AK14" t="str">
            <v>E2</v>
          </cell>
          <cell r="AL14" t="str">
            <v>F2</v>
          </cell>
          <cell r="AM14" t="str">
            <v>G2</v>
          </cell>
          <cell r="AN14" t="str">
            <v>H2</v>
          </cell>
          <cell r="AO14" t="str">
            <v>T_A2</v>
          </cell>
          <cell r="AP14" t="str">
            <v>T_A3</v>
          </cell>
          <cell r="AQ14" t="str">
            <v>T_A4</v>
          </cell>
          <cell r="AR14" t="str">
            <v>T_A5</v>
          </cell>
          <cell r="AS14" t="str">
            <v>Turbine21</v>
          </cell>
          <cell r="AT14" t="str">
            <v>Turbine22</v>
          </cell>
          <cell r="AU14" t="str">
            <v>Turbine23</v>
          </cell>
          <cell r="AV14" t="str">
            <v>Turbine24</v>
          </cell>
          <cell r="AW14" t="str">
            <v>Turbine25</v>
          </cell>
          <cell r="AX14" t="str">
            <v>Turbine26</v>
          </cell>
          <cell r="AY14" t="str">
            <v>Turbine27</v>
          </cell>
          <cell r="AZ14" t="str">
            <v>Turbine28</v>
          </cell>
          <cell r="BA14" t="str">
            <v>Turbine29</v>
          </cell>
          <cell r="BB14" t="str">
            <v>Turbine30</v>
          </cell>
          <cell r="BC14" t="str">
            <v>Turbine31</v>
          </cell>
          <cell r="BD14" t="str">
            <v>Turbine32</v>
          </cell>
          <cell r="BE14" t="str">
            <v>Turbine33</v>
          </cell>
          <cell r="BF14" t="str">
            <v>Turbine34</v>
          </cell>
          <cell r="BG14" t="str">
            <v>Turbine35</v>
          </cell>
          <cell r="BH14" t="str">
            <v>Turbine36</v>
          </cell>
          <cell r="BI14" t="str">
            <v>Turbine37</v>
          </cell>
          <cell r="BJ14" t="str">
            <v>Turbine38</v>
          </cell>
          <cell r="BK14" t="str">
            <v>Turbine39</v>
          </cell>
          <cell r="BL14" t="str">
            <v>Turbine40</v>
          </cell>
          <cell r="BM14" t="str">
            <v>Turbine41</v>
          </cell>
          <cell r="BN14" t="str">
            <v>Turbine42</v>
          </cell>
          <cell r="BO14" t="str">
            <v>Turbine43</v>
          </cell>
          <cell r="BP14" t="str">
            <v>Turbine44</v>
          </cell>
          <cell r="BQ14" t="str">
            <v>Turbine45</v>
          </cell>
          <cell r="BR14" t="str">
            <v>Turbine46</v>
          </cell>
          <cell r="BS14" t="str">
            <v>Turbine47</v>
          </cell>
          <cell r="BT14" t="str">
            <v>NotUsed60</v>
          </cell>
          <cell r="BU14" t="str">
            <v>NotUsed61</v>
          </cell>
          <cell r="BV14" t="str">
            <v>CPA_33</v>
          </cell>
          <cell r="BW14" t="str">
            <v>CPA_36</v>
          </cell>
          <cell r="BX14" t="str">
            <v>CPA_37</v>
          </cell>
          <cell r="BY14" t="str">
            <v>CPA_40</v>
          </cell>
          <cell r="BZ14" t="str">
            <v>CPA_41</v>
          </cell>
          <cell r="CA14" t="str">
            <v>CPA_45</v>
          </cell>
          <cell r="CB14" t="str">
            <v>CPA_46</v>
          </cell>
          <cell r="CC14" t="str">
            <v>CPA_47</v>
          </cell>
          <cell r="CD14" t="str">
            <v>CPA_48</v>
          </cell>
          <cell r="CE14" t="str">
            <v>CPA_50</v>
          </cell>
          <cell r="CF14" t="str">
            <v>CPA_53</v>
          </cell>
          <cell r="CG14" t="str">
            <v>CPA_57</v>
          </cell>
          <cell r="CH14" t="str">
            <v>CPA_58</v>
          </cell>
          <cell r="CI14" t="str">
            <v>CPA_60</v>
          </cell>
          <cell r="CJ14" t="str">
            <v>GT_A</v>
          </cell>
          <cell r="CK14" t="str">
            <v>GT_B</v>
          </cell>
          <cell r="CL14" t="str">
            <v>GT_C</v>
          </cell>
          <cell r="CM14" t="str">
            <v>GT_D</v>
          </cell>
          <cell r="CN14" t="str">
            <v>GT_E</v>
          </cell>
          <cell r="CO14" t="str">
            <v>GT_F</v>
          </cell>
          <cell r="CP14" t="str">
            <v>GT_G</v>
          </cell>
          <cell r="CQ14" t="str">
            <v>GT_H</v>
          </cell>
          <cell r="CR14" t="str">
            <v>GT_I</v>
          </cell>
          <cell r="CS14" t="str">
            <v>GT_J</v>
          </cell>
          <cell r="CT14" t="str">
            <v>GT_K</v>
          </cell>
          <cell r="CU14" t="str">
            <v>GT_L</v>
          </cell>
          <cell r="CV14" t="str">
            <v>GT_M</v>
          </cell>
          <cell r="CW14" t="str">
            <v>GT_N</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5">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CPA21</v>
          </cell>
          <cell r="AH14" t="str">
            <v>CPA22</v>
          </cell>
          <cell r="AI14" t="str">
            <v>P13B_C_GEA</v>
          </cell>
          <cell r="AJ14" t="str">
            <v>P13B_D_GEA</v>
          </cell>
          <cell r="AK14" t="str">
            <v>P13F_A</v>
          </cell>
          <cell r="AL14" t="str">
            <v>P14_B</v>
          </cell>
          <cell r="AM14" t="str">
            <v>P14_C</v>
          </cell>
          <cell r="AN14" t="str">
            <v>CPA_53</v>
          </cell>
          <cell r="AO14" t="str">
            <v>CPA_54</v>
          </cell>
          <cell r="AP14" t="str">
            <v>CPA_55</v>
          </cell>
          <cell r="AQ14" t="str">
            <v>CPA_56</v>
          </cell>
          <cell r="AR14" t="str">
            <v>CPA_57</v>
          </cell>
          <cell r="AS14" t="str">
            <v>P12A</v>
          </cell>
          <cell r="AT14" t="str">
            <v>NotUsed34</v>
          </cell>
          <cell r="AU14" t="str">
            <v>NotUsed35</v>
          </cell>
          <cell r="AV14" t="str">
            <v>NotUsed36</v>
          </cell>
          <cell r="AW14" t="str">
            <v>NotUsed37</v>
          </cell>
          <cell r="AX14" t="str">
            <v>NotUsed38</v>
          </cell>
          <cell r="AY14" t="str">
            <v>NotUsed39</v>
          </cell>
          <cell r="AZ14" t="str">
            <v>NotUsed40</v>
          </cell>
          <cell r="BA14" t="str">
            <v>NotUsed41</v>
          </cell>
          <cell r="BB14" t="str">
            <v>NotUsed42</v>
          </cell>
          <cell r="BC14" t="str">
            <v>NotUsed43</v>
          </cell>
          <cell r="BD14" t="str">
            <v>NotUsed44</v>
          </cell>
          <cell r="BE14" t="str">
            <v>NotUsed45</v>
          </cell>
          <cell r="BF14" t="str">
            <v>NotUsed46</v>
          </cell>
          <cell r="BG14" t="str">
            <v>NotUsed47</v>
          </cell>
          <cell r="BH14" t="str">
            <v>NotUsed48</v>
          </cell>
          <cell r="BI14" t="str">
            <v>NotUsed49</v>
          </cell>
          <cell r="BJ14" t="str">
            <v>NotUsed50</v>
          </cell>
          <cell r="BK14" t="str">
            <v>NotUsed51</v>
          </cell>
          <cell r="BL14" t="str">
            <v>NotUsed52</v>
          </cell>
          <cell r="BM14" t="str">
            <v>NotUsed53</v>
          </cell>
          <cell r="BN14" t="str">
            <v>NotUsed54</v>
          </cell>
          <cell r="BO14" t="str">
            <v>NotUsed55</v>
          </cell>
          <cell r="BP14" t="str">
            <v>NotUsed56</v>
          </cell>
          <cell r="BQ14" t="str">
            <v>NotUsed57</v>
          </cell>
          <cell r="BR14" t="str">
            <v>NotUsed58</v>
          </cell>
          <cell r="BS14" t="str">
            <v>NotUsed59</v>
          </cell>
          <cell r="BT14" t="str">
            <v>NotUsed60</v>
          </cell>
          <cell r="BU14" t="str">
            <v>NotUsed61</v>
          </cell>
          <cell r="BV14" t="str">
            <v>NotUsed62</v>
          </cell>
          <cell r="BW14" t="str">
            <v>NotUsed63</v>
          </cell>
          <cell r="BX14" t="str">
            <v>NotUsed64</v>
          </cell>
          <cell r="BY14" t="str">
            <v>NotUsed65</v>
          </cell>
          <cell r="BZ14" t="str">
            <v>NotUsed66</v>
          </cell>
          <cell r="CA14" t="str">
            <v>NotUsed67</v>
          </cell>
          <cell r="CB14" t="str">
            <v>NotUsed68</v>
          </cell>
          <cell r="CC14" t="str">
            <v>NotUsed69</v>
          </cell>
          <cell r="CD14" t="str">
            <v>NotUsed70</v>
          </cell>
          <cell r="CE14" t="str">
            <v>NotUsed71</v>
          </cell>
          <cell r="CF14" t="str">
            <v>NotUsed72</v>
          </cell>
          <cell r="CG14" t="str">
            <v>NotUsed73</v>
          </cell>
          <cell r="CH14" t="str">
            <v>NotUsed74</v>
          </cell>
          <cell r="CI14" t="str">
            <v>NotUsed75</v>
          </cell>
          <cell r="CJ14" t="str">
            <v>NotUsed76</v>
          </cell>
          <cell r="CK14" t="str">
            <v>NotUsed77</v>
          </cell>
          <cell r="CL14" t="str">
            <v>NotUsed78</v>
          </cell>
          <cell r="CM14" t="str">
            <v>NotUsed79</v>
          </cell>
          <cell r="CN14" t="str">
            <v>NotUsed80</v>
          </cell>
          <cell r="CO14" t="str">
            <v>NotUsed81</v>
          </cell>
          <cell r="CP14" t="str">
            <v>NotUsed82</v>
          </cell>
          <cell r="CQ14" t="str">
            <v>NotUsed83</v>
          </cell>
          <cell r="CR14" t="str">
            <v>NotUsed84</v>
          </cell>
          <cell r="CS14" t="str">
            <v>NotUsed85</v>
          </cell>
          <cell r="CT14" t="str">
            <v>NotUsed86</v>
          </cell>
          <cell r="CU14" t="str">
            <v>NotUsed87</v>
          </cell>
          <cell r="CV14" t="str">
            <v>NotUsed88</v>
          </cell>
          <cell r="CW14" t="str">
            <v>NotUsed89</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6">
        <row r="14">
          <cell r="M14">
            <v>1</v>
          </cell>
          <cell r="N14">
            <v>2</v>
          </cell>
          <cell r="O14">
            <v>3</v>
          </cell>
          <cell r="P14">
            <v>4</v>
          </cell>
          <cell r="Q14">
            <v>5</v>
          </cell>
          <cell r="R14">
            <v>6</v>
          </cell>
          <cell r="S14" t="str">
            <v>P21_A</v>
          </cell>
          <cell r="T14" t="str">
            <v>P21_D</v>
          </cell>
          <cell r="U14" t="str">
            <v>P21_E</v>
          </cell>
          <cell r="V14" t="str">
            <v>P21_G</v>
          </cell>
          <cell r="W14" t="str">
            <v>P21_H</v>
          </cell>
          <cell r="X14" t="str">
            <v>P21_I</v>
          </cell>
          <cell r="Y14" t="str">
            <v>P21_J</v>
          </cell>
          <cell r="Z14" t="str">
            <v>P21_K</v>
          </cell>
          <cell r="AA14" t="str">
            <v>P21_L</v>
          </cell>
          <cell r="AB14" t="str">
            <v>P21_M</v>
          </cell>
          <cell r="AC14" t="str">
            <v>P21_N</v>
          </cell>
          <cell r="AD14" t="str">
            <v>P21_O1</v>
          </cell>
          <cell r="AE14" t="str">
            <v>P21_O2</v>
          </cell>
          <cell r="AF14" t="str">
            <v>P21_P</v>
          </cell>
          <cell r="AG14" t="str">
            <v>P21_Q</v>
          </cell>
          <cell r="AH14" t="str">
            <v>P21_R</v>
          </cell>
          <cell r="AI14" t="str">
            <v>P21_S</v>
          </cell>
          <cell r="AJ14" t="str">
            <v>P21_T</v>
          </cell>
          <cell r="AK14" t="str">
            <v>P17_A</v>
          </cell>
          <cell r="AL14" t="str">
            <v>P17_B</v>
          </cell>
          <cell r="AM14" t="str">
            <v>P17_C</v>
          </cell>
          <cell r="AN14" t="str">
            <v>P17_D</v>
          </cell>
          <cell r="AO14" t="str">
            <v>P17_E</v>
          </cell>
          <cell r="AP14" t="str">
            <v>P17_F</v>
          </cell>
          <cell r="AQ14" t="str">
            <v>P17_G</v>
          </cell>
          <cell r="AR14" t="str">
            <v>P17_H</v>
          </cell>
          <cell r="AS14" t="str">
            <v>P17_I</v>
          </cell>
          <cell r="AT14" t="str">
            <v>P17_J</v>
          </cell>
          <cell r="AU14" t="str">
            <v>P17_K</v>
          </cell>
          <cell r="AV14" t="str">
            <v>P17_L</v>
          </cell>
          <cell r="AW14" t="str">
            <v>P18_A</v>
          </cell>
          <cell r="AX14" t="str">
            <v>P18_B</v>
          </cell>
          <cell r="AY14" t="str">
            <v>P18_C</v>
          </cell>
          <cell r="AZ14" t="str">
            <v>P18_D</v>
          </cell>
          <cell r="BA14" t="str">
            <v>P18_E</v>
          </cell>
          <cell r="BB14" t="str">
            <v>P18_EA</v>
          </cell>
          <cell r="BC14" t="str">
            <v>P18_F</v>
          </cell>
          <cell r="BD14" t="str">
            <v>P18_G</v>
          </cell>
          <cell r="BE14" t="str">
            <v>P18_GA</v>
          </cell>
          <cell r="BF14" t="str">
            <v>P18_H</v>
          </cell>
          <cell r="BG14" t="str">
            <v>P18_I</v>
          </cell>
          <cell r="BH14" t="str">
            <v>P18_J</v>
          </cell>
          <cell r="BI14" t="str">
            <v>P18_JA</v>
          </cell>
          <cell r="BJ14" t="str">
            <v>P18_K</v>
          </cell>
          <cell r="BK14" t="str">
            <v>P18_L</v>
          </cell>
          <cell r="BL14" t="str">
            <v>P18_M</v>
          </cell>
          <cell r="BM14" t="str">
            <v>P18_N</v>
          </cell>
          <cell r="BN14" t="str">
            <v>P18_O</v>
          </cell>
          <cell r="BO14" t="str">
            <v>P18_P</v>
          </cell>
          <cell r="BP14" t="str">
            <v>P18_Q</v>
          </cell>
          <cell r="BQ14" t="str">
            <v>P18_R</v>
          </cell>
          <cell r="BR14" t="str">
            <v>P18_RA</v>
          </cell>
          <cell r="BS14" t="str">
            <v>P18_S</v>
          </cell>
          <cell r="BT14" t="str">
            <v>P18_T</v>
          </cell>
          <cell r="BU14" t="str">
            <v>P18_U</v>
          </cell>
          <cell r="BV14" t="str">
            <v>P18_V</v>
          </cell>
          <cell r="BW14" t="str">
            <v>P18_XA</v>
          </cell>
          <cell r="BX14" t="str">
            <v>P18_XB</v>
          </cell>
          <cell r="BY14" t="str">
            <v>P18_XC</v>
          </cell>
          <cell r="BZ14" t="str">
            <v>P18_XD</v>
          </cell>
          <cell r="CA14" t="str">
            <v>P18_XE</v>
          </cell>
          <cell r="CB14" t="str">
            <v>P18_XF</v>
          </cell>
          <cell r="CC14" t="str">
            <v>P17 B1</v>
          </cell>
          <cell r="CD14" t="str">
            <v>P17 B2</v>
          </cell>
          <cell r="CE14" t="str">
            <v>P17 C1</v>
          </cell>
          <cell r="CF14" t="str">
            <v>P17 C2</v>
          </cell>
          <cell r="CG14" t="str">
            <v>P17 F1</v>
          </cell>
          <cell r="CH14" t="str">
            <v>P17 G1</v>
          </cell>
          <cell r="CI14" t="str">
            <v>P17 H1</v>
          </cell>
          <cell r="CJ14" t="str">
            <v>P17 H2</v>
          </cell>
          <cell r="CK14" t="str">
            <v>P17 H3</v>
          </cell>
          <cell r="CL14" t="str">
            <v>P17 H4</v>
          </cell>
          <cell r="CM14" t="str">
            <v>P17 H5</v>
          </cell>
          <cell r="CN14" t="str">
            <v>P17 H6</v>
          </cell>
          <cell r="CO14" t="str">
            <v>P17 H7</v>
          </cell>
          <cell r="CP14" t="str">
            <v>P17 H8</v>
          </cell>
          <cell r="CQ14" t="str">
            <v>P17 J1</v>
          </cell>
          <cell r="CR14" t="str">
            <v>P17 J2</v>
          </cell>
          <cell r="CS14" t="str">
            <v>P17 M</v>
          </cell>
          <cell r="CT14" t="str">
            <v>P17 N</v>
          </cell>
          <cell r="CU14" t="str">
            <v>P16_ A1</v>
          </cell>
          <cell r="CV14" t="str">
            <v>P16_A2</v>
          </cell>
          <cell r="CW14" t="str">
            <v>P16_A3</v>
          </cell>
          <cell r="CX14" t="str">
            <v>P16_A4</v>
          </cell>
          <cell r="CY14" t="str">
            <v>P16_A5</v>
          </cell>
          <cell r="CZ14" t="str">
            <v>P16_A6</v>
          </cell>
          <cell r="DA14" t="str">
            <v>P16_A7</v>
          </cell>
          <cell r="DB14" t="str">
            <v>P16_A8</v>
          </cell>
          <cell r="DC14" t="str">
            <v>P16_A9</v>
          </cell>
          <cell r="DD14" t="str">
            <v>P16_A10</v>
          </cell>
          <cell r="DE14" t="str">
            <v>P16_B</v>
          </cell>
          <cell r="DF14" t="str">
            <v>P16_D</v>
          </cell>
          <cell r="DG14" t="str">
            <v>P20_001</v>
          </cell>
          <cell r="DH14" t="str">
            <v>P20_002</v>
          </cell>
          <cell r="DI14" t="str">
            <v>P20_003</v>
          </cell>
          <cell r="DJ14" t="str">
            <v>P20_004</v>
          </cell>
          <cell r="DK14" t="str">
            <v>P20_005</v>
          </cell>
          <cell r="DL14" t="str">
            <v>P20_006</v>
          </cell>
          <cell r="DM14" t="str">
            <v>P20_007</v>
          </cell>
          <cell r="DN14" t="str">
            <v>P20_008</v>
          </cell>
          <cell r="DO14" t="str">
            <v>P20_009</v>
          </cell>
          <cell r="DP14" t="str">
            <v>P20_010</v>
          </cell>
          <cell r="DQ14" t="str">
            <v>P20_011</v>
          </cell>
          <cell r="DR14" t="str">
            <v>P20_012</v>
          </cell>
          <cell r="DS14" t="str">
            <v>P22_001</v>
          </cell>
          <cell r="DT14" t="str">
            <v>P22_002</v>
          </cell>
          <cell r="DU14" t="str">
            <v>P22_003</v>
          </cell>
          <cell r="DV14" t="str">
            <v>P22_004</v>
          </cell>
          <cell r="DW14" t="str">
            <v>P22_005</v>
          </cell>
          <cell r="DX14" t="str">
            <v>P22_006</v>
          </cell>
          <cell r="DY14" t="str">
            <v>P22_008</v>
          </cell>
          <cell r="DZ14" t="str">
            <v>P23A_001</v>
          </cell>
          <cell r="EA14" t="str">
            <v>P22_007</v>
          </cell>
          <cell r="EB14" t="str">
            <v>P17a_1</v>
          </cell>
          <cell r="EC14" t="str">
            <v>P17a_2</v>
          </cell>
          <cell r="ED14" t="str">
            <v>P17a_3</v>
          </cell>
          <cell r="EE14" t="str">
            <v>P17a_4</v>
          </cell>
          <cell r="EF14" t="str">
            <v>P17a_5</v>
          </cell>
          <cell r="EG14" t="str">
            <v>P17a_6</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7">
        <row r="14">
          <cell r="M14">
            <v>1</v>
          </cell>
          <cell r="N14">
            <v>2</v>
          </cell>
          <cell r="O14">
            <v>3</v>
          </cell>
          <cell r="P14">
            <v>4</v>
          </cell>
          <cell r="Q14">
            <v>5</v>
          </cell>
          <cell r="R14">
            <v>6</v>
          </cell>
          <cell r="S14" t="str">
            <v>P23_A</v>
          </cell>
          <cell r="T14" t="str">
            <v>P23_B</v>
          </cell>
          <cell r="U14" t="str">
            <v>P23_C</v>
          </cell>
          <cell r="V14" t="str">
            <v>P23_D</v>
          </cell>
          <cell r="W14" t="str">
            <v>P23_E</v>
          </cell>
          <cell r="X14" t="str">
            <v>P24B_A</v>
          </cell>
          <cell r="Y14" t="str">
            <v>P24B_B</v>
          </cell>
          <cell r="Z14" t="str">
            <v>P24B_C</v>
          </cell>
          <cell r="AA14" t="str">
            <v>P24B_D</v>
          </cell>
          <cell r="AB14" t="str">
            <v>P24B_E</v>
          </cell>
          <cell r="AC14" t="str">
            <v>P24B_F</v>
          </cell>
          <cell r="AD14" t="str">
            <v>NotUsed88</v>
          </cell>
          <cell r="AE14" t="str">
            <v>P24B_G</v>
          </cell>
          <cell r="AF14" t="str">
            <v>P24B_H</v>
          </cell>
          <cell r="AG14" t="str">
            <v>P24B_I</v>
          </cell>
          <cell r="AH14" t="str">
            <v>P24B_L</v>
          </cell>
          <cell r="AI14" t="str">
            <v>P24B_M</v>
          </cell>
          <cell r="AJ14" t="str">
            <v>P24B_N</v>
          </cell>
          <cell r="AK14" t="str">
            <v>P24C_A</v>
          </cell>
          <cell r="AL14" t="str">
            <v>P24C_B</v>
          </cell>
          <cell r="AM14" t="str">
            <v>P24C_C</v>
          </cell>
          <cell r="AN14" t="str">
            <v>P24C_D</v>
          </cell>
          <cell r="AO14" t="str">
            <v>P24C_E</v>
          </cell>
          <cell r="AP14" t="str">
            <v>P24C_F</v>
          </cell>
          <cell r="AQ14" t="str">
            <v>P24C_G</v>
          </cell>
          <cell r="AR14" t="str">
            <v>P24C_H</v>
          </cell>
          <cell r="AS14" t="str">
            <v>P24C_I</v>
          </cell>
          <cell r="AT14" t="str">
            <v>P24C_J</v>
          </cell>
          <cell r="AU14" t="str">
            <v>P24C_K</v>
          </cell>
          <cell r="AV14" t="str">
            <v>P24C_L</v>
          </cell>
          <cell r="AW14" t="str">
            <v>P24C_M</v>
          </cell>
          <cell r="AX14" t="str">
            <v>P24C_N</v>
          </cell>
          <cell r="AY14" t="str">
            <v>P24C_O</v>
          </cell>
          <cell r="AZ14" t="str">
            <v>P24E_A</v>
          </cell>
          <cell r="BA14" t="str">
            <v>P24E_B</v>
          </cell>
          <cell r="BB14" t="str">
            <v>P24E_C</v>
          </cell>
          <cell r="BC14" t="str">
            <v>P24E_D</v>
          </cell>
          <cell r="BD14" t="str">
            <v>P24E_E</v>
          </cell>
          <cell r="BE14" t="str">
            <v>P24E_F</v>
          </cell>
          <cell r="BF14" t="str">
            <v>P24E_G</v>
          </cell>
          <cell r="BG14" t="str">
            <v>P24E_H</v>
          </cell>
          <cell r="BH14" t="str">
            <v>P24E_M</v>
          </cell>
          <cell r="BI14" t="str">
            <v>CPA_56</v>
          </cell>
          <cell r="BJ14" t="str">
            <v>P26_A</v>
          </cell>
          <cell r="BK14" t="str">
            <v>P24_A</v>
          </cell>
          <cell r="BL14" t="str">
            <v>P24_B</v>
          </cell>
          <cell r="BM14" t="str">
            <v>P24_C</v>
          </cell>
          <cell r="BN14" t="str">
            <v>P24_D</v>
          </cell>
          <cell r="BO14" t="str">
            <v>P24_E</v>
          </cell>
          <cell r="BP14" t="str">
            <v>P24_F</v>
          </cell>
          <cell r="BQ14" t="str">
            <v>P24_G</v>
          </cell>
          <cell r="BR14" t="str">
            <v>P24_H</v>
          </cell>
          <cell r="BS14" t="str">
            <v>P24_I</v>
          </cell>
          <cell r="BT14" t="str">
            <v>P24_J</v>
          </cell>
          <cell r="BU14" t="str">
            <v>P24_K</v>
          </cell>
          <cell r="BV14" t="str">
            <v>P24_L</v>
          </cell>
          <cell r="BW14" t="str">
            <v>P26_B</v>
          </cell>
          <cell r="BX14" t="str">
            <v>P22a_1</v>
          </cell>
          <cell r="BY14" t="str">
            <v>P22a_2</v>
          </cell>
          <cell r="BZ14" t="str">
            <v>P22a_3</v>
          </cell>
          <cell r="CA14" t="str">
            <v>P22a_4</v>
          </cell>
          <cell r="CB14" t="str">
            <v>P22a_5</v>
          </cell>
          <cell r="CC14" t="str">
            <v>P22a_6</v>
          </cell>
          <cell r="CD14" t="str">
            <v>P22a_7</v>
          </cell>
          <cell r="CE14" t="str">
            <v>P22a_8</v>
          </cell>
          <cell r="CF14" t="str">
            <v>P28</v>
          </cell>
          <cell r="CG14" t="str">
            <v>NotUsed90</v>
          </cell>
          <cell r="CH14" t="str">
            <v>NotUsed90a</v>
          </cell>
          <cell r="CI14" t="str">
            <v>P22_001</v>
          </cell>
          <cell r="CJ14" t="str">
            <v>P22_002</v>
          </cell>
          <cell r="CK14" t="str">
            <v>P22_003</v>
          </cell>
          <cell r="CL14" t="str">
            <v>P22_004</v>
          </cell>
          <cell r="CM14" t="str">
            <v>P22_005</v>
          </cell>
          <cell r="CN14" t="str">
            <v>P22_006</v>
          </cell>
          <cell r="CO14" t="str">
            <v>P22_008</v>
          </cell>
          <cell r="CP14" t="str">
            <v>P23A_001</v>
          </cell>
          <cell r="CQ14" t="str">
            <v>P22_007</v>
          </cell>
          <cell r="CR14" t="str">
            <v>NotUsed91</v>
          </cell>
          <cell r="CS14" t="str">
            <v>NotUsed92</v>
          </cell>
          <cell r="CT14" t="str">
            <v>NotUsed93</v>
          </cell>
          <cell r="CU14" t="str">
            <v>NotUsed94</v>
          </cell>
          <cell r="CV14" t="str">
            <v>NotUsed95</v>
          </cell>
          <cell r="CW14" t="str">
            <v>NotUsed96</v>
          </cell>
          <cell r="CX14" t="str">
            <v>NotUsed97</v>
          </cell>
          <cell r="CY14" t="str">
            <v>NotUsed98</v>
          </cell>
          <cell r="CZ14" t="str">
            <v>P31_A</v>
          </cell>
          <cell r="DA14" t="str">
            <v>P31_B</v>
          </cell>
          <cell r="DB14" t="str">
            <v>P31_C</v>
          </cell>
          <cell r="DC14" t="str">
            <v>P31_D</v>
          </cell>
          <cell r="DD14" t="str">
            <v>P31_E</v>
          </cell>
          <cell r="DE14" t="str">
            <v>P31_F</v>
          </cell>
          <cell r="DF14" t="str">
            <v>NotUsed</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8">
        <row r="14">
          <cell r="M14">
            <v>1</v>
          </cell>
          <cell r="N14">
            <v>2</v>
          </cell>
          <cell r="O14">
            <v>3</v>
          </cell>
          <cell r="P14">
            <v>4</v>
          </cell>
          <cell r="Q14">
            <v>5</v>
          </cell>
          <cell r="R14">
            <v>6</v>
          </cell>
          <cell r="S14" t="str">
            <v>P31_A</v>
          </cell>
          <cell r="T14" t="str">
            <v>P31_B</v>
          </cell>
          <cell r="U14" t="str">
            <v>P31_C</v>
          </cell>
          <cell r="V14" t="str">
            <v>P31_D</v>
          </cell>
          <cell r="W14" t="str">
            <v>P31_E</v>
          </cell>
          <cell r="X14" t="str">
            <v>P31_F</v>
          </cell>
          <cell r="Y14" t="str">
            <v>P32_A</v>
          </cell>
          <cell r="Z14" t="str">
            <v>P32_B</v>
          </cell>
          <cell r="AA14" t="str">
            <v>P32_C</v>
          </cell>
          <cell r="AB14" t="str">
            <v>P32_D</v>
          </cell>
          <cell r="AC14" t="str">
            <v>P32_E</v>
          </cell>
          <cell r="AD14" t="str">
            <v>P36_A</v>
          </cell>
          <cell r="AE14" t="str">
            <v>P36_B</v>
          </cell>
          <cell r="AF14" t="str">
            <v>P36_C</v>
          </cell>
          <cell r="AG14" t="str">
            <v>P36_D</v>
          </cell>
          <cell r="AH14" t="str">
            <v>P36_E</v>
          </cell>
          <cell r="AI14" t="str">
            <v>P36_F</v>
          </cell>
          <cell r="AJ14" t="str">
            <v>P36_G</v>
          </cell>
          <cell r="AK14" t="str">
            <v>P33_A</v>
          </cell>
          <cell r="AL14" t="str">
            <v>P33_B</v>
          </cell>
          <cell r="AM14" t="str">
            <v>P33_C</v>
          </cell>
          <cell r="AN14" t="str">
            <v>P33_D</v>
          </cell>
          <cell r="AO14" t="str">
            <v>P33_E</v>
          </cell>
          <cell r="AP14" t="str">
            <v>P33_F</v>
          </cell>
          <cell r="AQ14" t="str">
            <v>P33_G</v>
          </cell>
          <cell r="AR14" t="str">
            <v>P33_H</v>
          </cell>
          <cell r="AS14" t="str">
            <v>P33_I</v>
          </cell>
          <cell r="AT14" t="str">
            <v>P33_J</v>
          </cell>
          <cell r="AU14" t="str">
            <v>P33_K</v>
          </cell>
          <cell r="AV14" t="str">
            <v>P33_L</v>
          </cell>
          <cell r="AW14" t="str">
            <v>P33_M</v>
          </cell>
          <cell r="AX14" t="str">
            <v>P33_N</v>
          </cell>
          <cell r="AY14" t="str">
            <v>P33a_A</v>
          </cell>
          <cell r="AZ14" t="str">
            <v>P33a_B</v>
          </cell>
          <cell r="BA14" t="str">
            <v>P33a_C</v>
          </cell>
          <cell r="BB14" t="str">
            <v>P33a_D</v>
          </cell>
          <cell r="BC14" t="str">
            <v>P33a_E</v>
          </cell>
          <cell r="BD14" t="str">
            <v>P33a_F</v>
          </cell>
          <cell r="BE14" t="str">
            <v>P33a_G</v>
          </cell>
          <cell r="BF14" t="str">
            <v>P33a_H</v>
          </cell>
          <cell r="BG14" t="str">
            <v>P33a_I</v>
          </cell>
          <cell r="BH14" t="str">
            <v>P33a_J</v>
          </cell>
          <cell r="BI14" t="str">
            <v>P33a_K</v>
          </cell>
          <cell r="BJ14" t="str">
            <v>P33a_L</v>
          </cell>
          <cell r="BK14" t="str">
            <v>P33a_M</v>
          </cell>
          <cell r="BL14" t="str">
            <v>P33a_N</v>
          </cell>
          <cell r="BM14" t="str">
            <v>P34_A</v>
          </cell>
          <cell r="BN14" t="str">
            <v>P34_B</v>
          </cell>
          <cell r="BO14" t="str">
            <v>P34_C</v>
          </cell>
          <cell r="BP14" t="str">
            <v>P34_D</v>
          </cell>
          <cell r="BQ14" t="str">
            <v>P34_E</v>
          </cell>
          <cell r="BR14" t="str">
            <v>P34_F</v>
          </cell>
          <cell r="BS14" t="str">
            <v>P34_G</v>
          </cell>
          <cell r="BT14" t="str">
            <v>P34_H</v>
          </cell>
          <cell r="BU14" t="str">
            <v>P33B_001</v>
          </cell>
          <cell r="BV14" t="str">
            <v>P33B_002</v>
          </cell>
          <cell r="BW14" t="str">
            <v>P33B_003</v>
          </cell>
          <cell r="BX14" t="str">
            <v>P33B_004</v>
          </cell>
          <cell r="BY14" t="str">
            <v>P33B_005</v>
          </cell>
          <cell r="BZ14" t="str">
            <v>P21ABB_001</v>
          </cell>
          <cell r="CA14" t="str">
            <v>P21ABB_002</v>
          </cell>
          <cell r="CB14" t="str">
            <v>P21ABB_003</v>
          </cell>
          <cell r="CC14" t="str">
            <v>P21ABB_004</v>
          </cell>
          <cell r="CD14" t="str">
            <v>P21ABB_005</v>
          </cell>
          <cell r="CE14" t="str">
            <v>P21ABB_006</v>
          </cell>
          <cell r="CF14" t="str">
            <v>P21ABB_007</v>
          </cell>
          <cell r="CG14" t="str">
            <v>P21ABB_008</v>
          </cell>
          <cell r="CH14" t="str">
            <v>P21ABB_009</v>
          </cell>
          <cell r="CI14" t="str">
            <v>NotUsed75</v>
          </cell>
          <cell r="CJ14" t="str">
            <v>NotUsed76</v>
          </cell>
          <cell r="CK14" t="str">
            <v>NotUsed77</v>
          </cell>
          <cell r="CL14" t="str">
            <v>NotUsed78</v>
          </cell>
          <cell r="CM14" t="str">
            <v>NotUsed79</v>
          </cell>
          <cell r="CN14" t="str">
            <v>NotUsed80</v>
          </cell>
          <cell r="CO14" t="str">
            <v>NotUsed81</v>
          </cell>
          <cell r="CP14" t="str">
            <v>NotUsed82</v>
          </cell>
          <cell r="CQ14" t="str">
            <v>NotUsed83</v>
          </cell>
          <cell r="CR14" t="str">
            <v>NotUsed84</v>
          </cell>
          <cell r="CS14" t="str">
            <v>NotUsed85</v>
          </cell>
          <cell r="CT14" t="str">
            <v>NotUsed86</v>
          </cell>
          <cell r="CU14" t="str">
            <v>NotUsed87</v>
          </cell>
          <cell r="CV14" t="str">
            <v>NotUsed88</v>
          </cell>
          <cell r="CW14" t="str">
            <v>NotUsed89</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29">
        <row r="14">
          <cell r="M14">
            <v>1</v>
          </cell>
          <cell r="N14">
            <v>3</v>
          </cell>
          <cell r="O14">
            <v>4</v>
          </cell>
          <cell r="P14" t="str">
            <v>P13_A</v>
          </cell>
          <cell r="Q14" t="str">
            <v>P13_B</v>
          </cell>
          <cell r="R14" t="str">
            <v>P13_C</v>
          </cell>
          <cell r="S14" t="str">
            <v>P13_D</v>
          </cell>
          <cell r="T14" t="str">
            <v>P13_E</v>
          </cell>
          <cell r="U14" t="str">
            <v>P13_F</v>
          </cell>
          <cell r="V14" t="str">
            <v>P13_G</v>
          </cell>
          <cell r="W14" t="str">
            <v>P13_H</v>
          </cell>
          <cell r="X14" t="str">
            <v>P13_I</v>
          </cell>
          <cell r="Y14" t="str">
            <v>P13_J</v>
          </cell>
          <cell r="Z14" t="str">
            <v>P13_K</v>
          </cell>
          <cell r="AA14" t="str">
            <v>P13_L</v>
          </cell>
          <cell r="AB14" t="str">
            <v>P13_M</v>
          </cell>
          <cell r="AC14" t="str">
            <v>P13_N</v>
          </cell>
          <cell r="AD14" t="str">
            <v>P13_O</v>
          </cell>
          <cell r="AE14" t="str">
            <v>P13_P</v>
          </cell>
          <cell r="AF14" t="str">
            <v>P13_Q</v>
          </cell>
          <cell r="AG14" t="str">
            <v>P13_R</v>
          </cell>
          <cell r="AH14" t="str">
            <v>P13_S</v>
          </cell>
          <cell r="AI14" t="str">
            <v>P13_T</v>
          </cell>
          <cell r="AJ14" t="str">
            <v>P13_U</v>
          </cell>
          <cell r="AK14" t="str">
            <v>P13_V</v>
          </cell>
          <cell r="AL14" t="str">
            <v>P13_W</v>
          </cell>
          <cell r="AM14" t="str">
            <v>P13_Y</v>
          </cell>
          <cell r="AN14" t="str">
            <v>P13_Z</v>
          </cell>
          <cell r="AO14" t="str">
            <v>P13_1</v>
          </cell>
          <cell r="AP14" t="str">
            <v>P13_2</v>
          </cell>
          <cell r="AQ14" t="str">
            <v>P13_3</v>
          </cell>
          <cell r="AR14" t="str">
            <v>P13_4</v>
          </cell>
          <cell r="AS14" t="str">
            <v>P13_5</v>
          </cell>
          <cell r="AT14" t="str">
            <v>P13_6</v>
          </cell>
          <cell r="AU14" t="str">
            <v>P17a_1</v>
          </cell>
          <cell r="AV14" t="str">
            <v>P17a_2</v>
          </cell>
          <cell r="AW14" t="str">
            <v>P17a_3</v>
          </cell>
          <cell r="AX14" t="str">
            <v>P17a_4</v>
          </cell>
          <cell r="AY14" t="str">
            <v>P17a_5</v>
          </cell>
          <cell r="AZ14" t="str">
            <v>SP25 A</v>
          </cell>
          <cell r="BA14" t="str">
            <v>SP25B</v>
          </cell>
          <cell r="BB14" t="str">
            <v>SP58B</v>
          </cell>
          <cell r="BC14" t="str">
            <v>NotUsed43</v>
          </cell>
          <cell r="BD14" t="str">
            <v>NotUsed44</v>
          </cell>
          <cell r="BE14" t="str">
            <v>NotUsed45</v>
          </cell>
          <cell r="BF14" t="str">
            <v>NotUsed46</v>
          </cell>
          <cell r="BG14" t="str">
            <v>NotUsed47</v>
          </cell>
          <cell r="BH14" t="str">
            <v>NotUsed48</v>
          </cell>
          <cell r="BI14" t="str">
            <v>NotUsed49</v>
          </cell>
          <cell r="BJ14" t="str">
            <v>NotUsed50</v>
          </cell>
          <cell r="BK14" t="str">
            <v>NotUsed51</v>
          </cell>
          <cell r="BL14" t="str">
            <v>NotUsed52</v>
          </cell>
          <cell r="BM14" t="str">
            <v>NotUsed53</v>
          </cell>
          <cell r="BN14" t="str">
            <v>NotUsed54</v>
          </cell>
          <cell r="BO14" t="str">
            <v>NotUsed55</v>
          </cell>
          <cell r="BP14" t="str">
            <v>NotUsed56</v>
          </cell>
          <cell r="BQ14" t="str">
            <v>NotUsed57</v>
          </cell>
          <cell r="BR14" t="str">
            <v>NotUsed58</v>
          </cell>
          <cell r="BS14" t="str">
            <v>NotUsed59</v>
          </cell>
          <cell r="BT14" t="str">
            <v>NotUsed60</v>
          </cell>
          <cell r="BU14" t="str">
            <v>NotUsed61</v>
          </cell>
          <cell r="BV14" t="str">
            <v>NotUsed62</v>
          </cell>
          <cell r="BW14" t="str">
            <v>NotUsed63</v>
          </cell>
          <cell r="BX14" t="str">
            <v>NotUsed64</v>
          </cell>
          <cell r="BY14" t="str">
            <v>NotUsed65</v>
          </cell>
          <cell r="BZ14" t="str">
            <v>NotUsed66</v>
          </cell>
          <cell r="CA14" t="str">
            <v>NotUsed67</v>
          </cell>
          <cell r="CB14" t="str">
            <v>NotUsed68</v>
          </cell>
          <cell r="CC14" t="str">
            <v>NotUsed69</v>
          </cell>
          <cell r="CD14" t="str">
            <v>NotUsed70</v>
          </cell>
          <cell r="CE14" t="str">
            <v>NotUsed71</v>
          </cell>
          <cell r="CF14" t="str">
            <v>NotUsed72</v>
          </cell>
          <cell r="CG14" t="str">
            <v>NotUsed73</v>
          </cell>
          <cell r="CH14" t="str">
            <v>NotUsed74</v>
          </cell>
          <cell r="CI14" t="str">
            <v>NotUsed75</v>
          </cell>
          <cell r="CJ14" t="str">
            <v>NotUsed76</v>
          </cell>
          <cell r="CK14" t="str">
            <v>NotUsed77</v>
          </cell>
          <cell r="CL14" t="str">
            <v>NotUsed78</v>
          </cell>
          <cell r="CM14" t="str">
            <v>NotUsed79</v>
          </cell>
          <cell r="CN14" t="str">
            <v>NotUsed80</v>
          </cell>
          <cell r="CO14" t="str">
            <v>NotUsed81</v>
          </cell>
          <cell r="CP14" t="str">
            <v>NotUsed82</v>
          </cell>
          <cell r="CQ14" t="str">
            <v>NotUsed83</v>
          </cell>
          <cell r="CR14" t="str">
            <v>NotUsed84</v>
          </cell>
          <cell r="CS14" t="str">
            <v>NotUsed85</v>
          </cell>
          <cell r="CT14" t="str">
            <v>NotUsed86</v>
          </cell>
          <cell r="CU14" t="str">
            <v>NotUsed87</v>
          </cell>
          <cell r="CV14" t="str">
            <v>NotUsed88</v>
          </cell>
          <cell r="CW14" t="str">
            <v>NotUsed89</v>
          </cell>
          <cell r="CX14" t="str">
            <v>NotUsed90</v>
          </cell>
          <cell r="CY14" t="str">
            <v>NotUsed91</v>
          </cell>
          <cell r="CZ14" t="str">
            <v>NotUsed92</v>
          </cell>
          <cell r="DA14" t="str">
            <v>NotUsed93</v>
          </cell>
          <cell r="DB14" t="str">
            <v>NotUsed94</v>
          </cell>
          <cell r="DC14" t="str">
            <v>NotUsed95</v>
          </cell>
          <cell r="DD14" t="str">
            <v>NotUsed96</v>
          </cell>
          <cell r="DE14" t="str">
            <v>NotUsed97</v>
          </cell>
          <cell r="DF14" t="str">
            <v>NotUsed98</v>
          </cell>
          <cell r="DG14" t="str">
            <v>NotUsed99</v>
          </cell>
          <cell r="DH14" t="str">
            <v>NotUsed100</v>
          </cell>
          <cell r="DI14" t="str">
            <v>NotUsed101</v>
          </cell>
          <cell r="DJ14" t="str">
            <v>NotUsed102</v>
          </cell>
          <cell r="DK14" t="str">
            <v>NotUsed103</v>
          </cell>
          <cell r="DL14" t="str">
            <v>NotUsed104</v>
          </cell>
          <cell r="DM14" t="str">
            <v>NotUsed105</v>
          </cell>
          <cell r="DN14" t="str">
            <v>NotUsed106</v>
          </cell>
          <cell r="DO14" t="str">
            <v>NotUsed107</v>
          </cell>
          <cell r="DP14" t="str">
            <v>NotUsed108</v>
          </cell>
          <cell r="DQ14" t="str">
            <v>NotUsed109</v>
          </cell>
          <cell r="DR14" t="str">
            <v>NotUsed110</v>
          </cell>
          <cell r="DS14" t="str">
            <v>NotUsed111</v>
          </cell>
          <cell r="DT14" t="str">
            <v>NotUsed112</v>
          </cell>
          <cell r="DU14" t="str">
            <v>NotUsed113</v>
          </cell>
          <cell r="DV14" t="str">
            <v>NotUsed114</v>
          </cell>
          <cell r="DW14" t="str">
            <v>NotUsed115</v>
          </cell>
          <cell r="DX14" t="str">
            <v>NotUsed116</v>
          </cell>
          <cell r="DY14" t="str">
            <v>NotUsed117</v>
          </cell>
          <cell r="DZ14" t="str">
            <v>NotUsed118</v>
          </cell>
          <cell r="EA14" t="str">
            <v>NotUsed119</v>
          </cell>
          <cell r="EB14" t="str">
            <v>NotUsed120</v>
          </cell>
          <cell r="EC14" t="str">
            <v>NotUsed121</v>
          </cell>
          <cell r="ED14" t="str">
            <v>NotUsed122</v>
          </cell>
          <cell r="EE14" t="str">
            <v>NotUsed123</v>
          </cell>
          <cell r="EF14" t="str">
            <v>NotUsed124</v>
          </cell>
          <cell r="EG14" t="str">
            <v>NotUsed125</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Xtra_0</v>
          </cell>
          <cell r="IC14" t="str">
            <v>Fixed</v>
          </cell>
        </row>
      </sheetData>
      <sheetData sheetId="30">
        <row r="14">
          <cell r="M14" t="str">
            <v>CPA1</v>
          </cell>
          <cell r="N14" t="str">
            <v>CPA2</v>
          </cell>
          <cell r="O14" t="str">
            <v>CPA3</v>
          </cell>
          <cell r="P14" t="str">
            <v>CPA4</v>
          </cell>
          <cell r="Q14" t="str">
            <v>CPA5</v>
          </cell>
          <cell r="R14" t="str">
            <v>CPA6</v>
          </cell>
          <cell r="S14" t="str">
            <v>CPA7</v>
          </cell>
          <cell r="T14" t="str">
            <v>CPA8</v>
          </cell>
          <cell r="U14" t="str">
            <v>CPA9</v>
          </cell>
          <cell r="V14" t="str">
            <v>CPA10</v>
          </cell>
          <cell r="W14" t="str">
            <v>CPA11</v>
          </cell>
          <cell r="X14" t="str">
            <v>CPA12</v>
          </cell>
          <cell r="Y14" t="str">
            <v>CPA13</v>
          </cell>
          <cell r="Z14" t="str">
            <v>CPA14</v>
          </cell>
          <cell r="AA14" t="str">
            <v>CPA15</v>
          </cell>
          <cell r="AB14" t="str">
            <v>CPA16</v>
          </cell>
          <cell r="AC14" t="str">
            <v>CPA17</v>
          </cell>
          <cell r="AD14" t="str">
            <v>CPA18</v>
          </cell>
          <cell r="AE14" t="str">
            <v>CPA19</v>
          </cell>
          <cell r="AF14" t="str">
            <v>CPA20</v>
          </cell>
          <cell r="AG14" t="str">
            <v>CPA_21</v>
          </cell>
          <cell r="AH14" t="str">
            <v>CPA_22</v>
          </cell>
          <cell r="AI14" t="str">
            <v>CPA_23</v>
          </cell>
          <cell r="AJ14" t="str">
            <v>CPA_24</v>
          </cell>
          <cell r="AK14" t="str">
            <v>CPA_25</v>
          </cell>
          <cell r="AL14" t="str">
            <v>CPA_26</v>
          </cell>
          <cell r="AM14" t="str">
            <v>CPA_27</v>
          </cell>
          <cell r="AN14" t="str">
            <v>CPA_28</v>
          </cell>
          <cell r="AO14" t="str">
            <v>CPA_29</v>
          </cell>
          <cell r="AP14" t="str">
            <v>CPA_30</v>
          </cell>
          <cell r="AQ14" t="str">
            <v>CPA_31</v>
          </cell>
          <cell r="AR14" t="str">
            <v>CPA_32</v>
          </cell>
          <cell r="AS14" t="str">
            <v>CPA_33</v>
          </cell>
          <cell r="AT14" t="str">
            <v>CPA_34</v>
          </cell>
          <cell r="AU14" t="str">
            <v>CPA_35</v>
          </cell>
          <cell r="AV14" t="str">
            <v>CPA_36</v>
          </cell>
          <cell r="AW14" t="str">
            <v>CPA_37</v>
          </cell>
          <cell r="AX14" t="str">
            <v>CPA_38</v>
          </cell>
          <cell r="AY14" t="str">
            <v>CPA_39</v>
          </cell>
          <cell r="AZ14" t="str">
            <v>CPA_40</v>
          </cell>
          <cell r="BA14" t="str">
            <v>CPA_41</v>
          </cell>
          <cell r="BB14" t="str">
            <v>CPA_42</v>
          </cell>
          <cell r="BC14" t="str">
            <v>CPA_43</v>
          </cell>
          <cell r="BD14" t="str">
            <v>CPA_44</v>
          </cell>
          <cell r="BE14" t="str">
            <v>CPA_45</v>
          </cell>
          <cell r="BF14" t="str">
            <v>CPA_46</v>
          </cell>
          <cell r="BG14" t="str">
            <v>CPA_47</v>
          </cell>
          <cell r="BH14" t="str">
            <v>CPA_48</v>
          </cell>
          <cell r="BI14" t="str">
            <v>CPA_49</v>
          </cell>
          <cell r="BJ14" t="str">
            <v>CPA_50</v>
          </cell>
          <cell r="BK14" t="str">
            <v>CPA_51</v>
          </cell>
          <cell r="BL14" t="str">
            <v>CPA_52</v>
          </cell>
          <cell r="BM14" t="str">
            <v>CPA_53</v>
          </cell>
          <cell r="BN14" t="str">
            <v>CPA_54</v>
          </cell>
          <cell r="BO14" t="str">
            <v>CPA_55</v>
          </cell>
          <cell r="BP14" t="str">
            <v>CPA_56</v>
          </cell>
          <cell r="BQ14" t="str">
            <v>CPA_57</v>
          </cell>
          <cell r="BR14" t="str">
            <v>CPA_58</v>
          </cell>
          <cell r="BS14" t="str">
            <v>CPA_59</v>
          </cell>
          <cell r="BT14" t="str">
            <v>CPA_60</v>
          </cell>
          <cell r="BU14" t="str">
            <v>CPA_61</v>
          </cell>
          <cell r="BV14" t="str">
            <v>CPA_62</v>
          </cell>
          <cell r="BW14" t="str">
            <v>CPA_63</v>
          </cell>
          <cell r="BX14" t="str">
            <v>CPA_64</v>
          </cell>
          <cell r="BY14" t="str">
            <v>CPA_65</v>
          </cell>
          <cell r="BZ14" t="str">
            <v>CPA_66</v>
          </cell>
          <cell r="CA14" t="str">
            <v>CPA_67</v>
          </cell>
          <cell r="CB14" t="str">
            <v>CPA_68</v>
          </cell>
          <cell r="CC14" t="str">
            <v>CPA_69</v>
          </cell>
          <cell r="CD14" t="str">
            <v>CPA_70</v>
          </cell>
          <cell r="CE14" t="str">
            <v>CPA_71</v>
          </cell>
          <cell r="CF14" t="str">
            <v>CPA_72</v>
          </cell>
          <cell r="CG14" t="str">
            <v>CPA_73</v>
          </cell>
          <cell r="CH14" t="str">
            <v>CPA_74</v>
          </cell>
          <cell r="CI14" t="str">
            <v>CPA_75</v>
          </cell>
          <cell r="CJ14" t="str">
            <v>CPA_76</v>
          </cell>
          <cell r="CK14" t="str">
            <v>CPA_77</v>
          </cell>
          <cell r="CL14" t="str">
            <v>CPA_78</v>
          </cell>
          <cell r="CM14" t="str">
            <v>CPA_79</v>
          </cell>
          <cell r="CN14" t="str">
            <v>CPA_80</v>
          </cell>
          <cell r="CO14" t="str">
            <v>CPA_81</v>
          </cell>
          <cell r="CP14" t="str">
            <v>CPA_82</v>
          </cell>
          <cell r="CQ14" t="str">
            <v>CPA_83</v>
          </cell>
          <cell r="CR14" t="str">
            <v>CPA_84</v>
          </cell>
          <cell r="CS14" t="str">
            <v>CPA_85</v>
          </cell>
          <cell r="CT14" t="str">
            <v>CPA_86</v>
          </cell>
          <cell r="CU14" t="str">
            <v>CPA_87</v>
          </cell>
          <cell r="CV14" t="str">
            <v>CPA_88</v>
          </cell>
          <cell r="CW14" t="str">
            <v>CPA_89</v>
          </cell>
          <cell r="CX14" t="str">
            <v>CPA_90</v>
          </cell>
          <cell r="CY14" t="str">
            <v>CPA_91</v>
          </cell>
          <cell r="CZ14" t="str">
            <v>CPA_92</v>
          </cell>
          <cell r="DA14" t="str">
            <v>CPA_93</v>
          </cell>
          <cell r="DB14" t="str">
            <v>CPA_94</v>
          </cell>
          <cell r="DC14" t="str">
            <v>CPA_95</v>
          </cell>
          <cell r="DD14" t="str">
            <v>CPA_96</v>
          </cell>
          <cell r="DE14" t="str">
            <v>CPA_97</v>
          </cell>
          <cell r="DF14" t="str">
            <v>CPA_98</v>
          </cell>
          <cell r="DG14" t="str">
            <v>CPA_99</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v>0</v>
          </cell>
          <cell r="EF14">
            <v>0</v>
          </cell>
          <cell r="EG14">
            <v>0</v>
          </cell>
          <cell r="EH14" t="str">
            <v>Xtra_98</v>
          </cell>
          <cell r="EI14" t="str">
            <v>Xtra_97</v>
          </cell>
          <cell r="EJ14" t="str">
            <v>Xtra_96</v>
          </cell>
          <cell r="EK14" t="str">
            <v>Xtra_95</v>
          </cell>
          <cell r="EL14" t="str">
            <v>Xtra_94</v>
          </cell>
          <cell r="EM14" t="str">
            <v>Xtra_93</v>
          </cell>
          <cell r="EN14" t="str">
            <v>Xtra_92</v>
          </cell>
          <cell r="EO14" t="str">
            <v>Xtra_91</v>
          </cell>
          <cell r="EP14" t="str">
            <v>Xtra_90</v>
          </cell>
          <cell r="EQ14" t="str">
            <v>Xtra_89</v>
          </cell>
          <cell r="ER14" t="str">
            <v>Xtra_88</v>
          </cell>
          <cell r="ES14" t="str">
            <v>Xtra_87</v>
          </cell>
          <cell r="ET14" t="str">
            <v>Xtra_86</v>
          </cell>
          <cell r="EU14" t="str">
            <v>Xtra_85</v>
          </cell>
          <cell r="EV14" t="str">
            <v>Xtra_84</v>
          </cell>
          <cell r="EW14" t="str">
            <v>Xtra_83</v>
          </cell>
          <cell r="EX14" t="str">
            <v>Xtra_82</v>
          </cell>
          <cell r="EY14" t="str">
            <v>Xtra_81</v>
          </cell>
          <cell r="EZ14" t="str">
            <v>Xtra_80</v>
          </cell>
          <cell r="FA14" t="str">
            <v>Xtra_79</v>
          </cell>
          <cell r="FB14" t="str">
            <v>Xtra_78</v>
          </cell>
          <cell r="FC14" t="str">
            <v>Xtra_77</v>
          </cell>
          <cell r="FD14" t="str">
            <v>Xtra_76</v>
          </cell>
          <cell r="FE14" t="str">
            <v>Xtra_75</v>
          </cell>
          <cell r="FF14" t="str">
            <v>Xtra_74</v>
          </cell>
          <cell r="FG14" t="str">
            <v>Xtra_73</v>
          </cell>
          <cell r="FH14" t="str">
            <v>Xtra_72</v>
          </cell>
          <cell r="FI14" t="str">
            <v>Xtra_71</v>
          </cell>
          <cell r="FJ14" t="str">
            <v>Xtra_70</v>
          </cell>
          <cell r="FK14" t="str">
            <v>Xtra_69</v>
          </cell>
          <cell r="FL14" t="str">
            <v>Xtra_68</v>
          </cell>
          <cell r="FM14" t="str">
            <v>Xtra_67</v>
          </cell>
          <cell r="FN14" t="str">
            <v>Xtra_66</v>
          </cell>
          <cell r="FO14" t="str">
            <v>Xtra_65</v>
          </cell>
          <cell r="FP14" t="str">
            <v>Xtra_64</v>
          </cell>
          <cell r="FQ14" t="str">
            <v>Xtra_63</v>
          </cell>
          <cell r="FR14" t="str">
            <v>Xtra_62</v>
          </cell>
          <cell r="FS14" t="str">
            <v>Xtra_61</v>
          </cell>
          <cell r="FT14" t="str">
            <v>Xtra_60</v>
          </cell>
          <cell r="FU14" t="str">
            <v>Xtra_59</v>
          </cell>
          <cell r="FV14" t="str">
            <v>Xtra_58</v>
          </cell>
          <cell r="FW14" t="str">
            <v>Xtra_57</v>
          </cell>
          <cell r="FX14" t="str">
            <v>Xtra_56</v>
          </cell>
          <cell r="FY14" t="str">
            <v>Xtra_55</v>
          </cell>
          <cell r="FZ14" t="str">
            <v>Xtra_54</v>
          </cell>
          <cell r="GA14" t="str">
            <v>Xtra_53</v>
          </cell>
          <cell r="GB14" t="str">
            <v>Xtra_52</v>
          </cell>
          <cell r="GC14" t="str">
            <v>Xtra_51</v>
          </cell>
          <cell r="GD14" t="str">
            <v>Xtra_50</v>
          </cell>
          <cell r="GE14" t="str">
            <v>Xtra_49</v>
          </cell>
          <cell r="GF14" t="str">
            <v>Xtra_48</v>
          </cell>
          <cell r="GG14" t="str">
            <v>Xtra_47</v>
          </cell>
          <cell r="GH14" t="str">
            <v>Xtra_46</v>
          </cell>
          <cell r="GI14" t="str">
            <v>Xtra_45</v>
          </cell>
          <cell r="GJ14" t="str">
            <v>Xtra_44</v>
          </cell>
          <cell r="GK14" t="str">
            <v>Xtra_43</v>
          </cell>
          <cell r="GL14" t="str">
            <v>Xtra_42</v>
          </cell>
          <cell r="GM14" t="str">
            <v>Xtra_41</v>
          </cell>
          <cell r="GN14" t="str">
            <v>Xtra_40</v>
          </cell>
          <cell r="GO14" t="str">
            <v>Xtra_39</v>
          </cell>
          <cell r="GP14" t="str">
            <v>Xtra_38</v>
          </cell>
          <cell r="GQ14" t="str">
            <v>Xtra_37</v>
          </cell>
          <cell r="GR14" t="str">
            <v>Xtra_36</v>
          </cell>
          <cell r="GS14" t="str">
            <v>Xtra_35</v>
          </cell>
          <cell r="GT14" t="str">
            <v>Xtra_34</v>
          </cell>
          <cell r="GU14" t="str">
            <v>Xtra_33</v>
          </cell>
          <cell r="GV14" t="str">
            <v>Xtra_32</v>
          </cell>
          <cell r="GW14" t="str">
            <v>Xtra_31</v>
          </cell>
          <cell r="GX14" t="str">
            <v>Xtra_30</v>
          </cell>
          <cell r="GY14" t="str">
            <v>Xtra_29</v>
          </cell>
          <cell r="GZ14" t="str">
            <v>Xtra_28</v>
          </cell>
          <cell r="HA14" t="str">
            <v>Xtra_27</v>
          </cell>
          <cell r="HB14" t="str">
            <v>Xtra_26</v>
          </cell>
          <cell r="HC14" t="str">
            <v>Xtra_25</v>
          </cell>
          <cell r="HD14" t="str">
            <v>Xtra_24</v>
          </cell>
          <cell r="HE14" t="str">
            <v>Xtra_23</v>
          </cell>
          <cell r="HF14" t="str">
            <v>Xtra_22</v>
          </cell>
          <cell r="HG14" t="str">
            <v>Xtra_21</v>
          </cell>
          <cell r="HH14" t="str">
            <v>Xtra_20</v>
          </cell>
          <cell r="HI14" t="str">
            <v>Xtra_19</v>
          </cell>
          <cell r="HJ14" t="str">
            <v>Xtra_18</v>
          </cell>
          <cell r="HK14" t="str">
            <v>Xtra_17</v>
          </cell>
          <cell r="HL14" t="str">
            <v>Xtra_16</v>
          </cell>
          <cell r="HM14" t="str">
            <v>Xtra_15</v>
          </cell>
          <cell r="HN14" t="str">
            <v>Xtra_14</v>
          </cell>
          <cell r="HO14" t="str">
            <v>Xtra_13</v>
          </cell>
          <cell r="HP14" t="str">
            <v>Xtra_12</v>
          </cell>
          <cell r="HQ14" t="str">
            <v>Xtra_11</v>
          </cell>
          <cell r="HR14" t="str">
            <v>Xtra_10</v>
          </cell>
          <cell r="HS14" t="str">
            <v>Xtra_9</v>
          </cell>
          <cell r="HT14" t="str">
            <v>Xtra_8</v>
          </cell>
          <cell r="HU14" t="str">
            <v>Xtra_7</v>
          </cell>
          <cell r="HV14" t="str">
            <v>Xtra_6</v>
          </cell>
          <cell r="HW14" t="str">
            <v>Xtra_5</v>
          </cell>
          <cell r="HX14" t="str">
            <v>Xtra_4</v>
          </cell>
          <cell r="HY14" t="str">
            <v>Xtra_3</v>
          </cell>
          <cell r="HZ14" t="str">
            <v>Xtra_2</v>
          </cell>
          <cell r="IA14" t="str">
            <v>Xtra_1</v>
          </cell>
          <cell r="IB14" t="str">
            <v>TestMR</v>
          </cell>
          <cell r="IC14" t="str">
            <v>Fixed</v>
          </cell>
        </row>
      </sheetData>
      <sheetData sheetId="31"/>
      <sheetData sheetId="32">
        <row r="36">
          <cell r="D36">
            <v>48760</v>
          </cell>
        </row>
        <row r="37">
          <cell r="D37">
            <v>44865</v>
          </cell>
        </row>
        <row r="109">
          <cell r="C109" t="str">
            <v>USD</v>
          </cell>
        </row>
      </sheetData>
      <sheetData sheetId="33"/>
      <sheetData sheetId="34">
        <row r="2">
          <cell r="E2">
            <v>43769</v>
          </cell>
        </row>
        <row r="4">
          <cell r="E4" t="str">
            <v>ODC</v>
          </cell>
        </row>
        <row r="15">
          <cell r="A15" t="str">
            <v>CPA1</v>
          </cell>
        </row>
        <row r="16">
          <cell r="A16" t="str">
            <v>CPA2</v>
          </cell>
        </row>
        <row r="17">
          <cell r="A17" t="str">
            <v>CPA3</v>
          </cell>
        </row>
        <row r="18">
          <cell r="A18" t="str">
            <v>CPA4</v>
          </cell>
        </row>
        <row r="19">
          <cell r="A19" t="str">
            <v>CPA5</v>
          </cell>
        </row>
        <row r="20">
          <cell r="A20" t="str">
            <v>CPA6</v>
          </cell>
        </row>
        <row r="21">
          <cell r="A21" t="str">
            <v>CPA7</v>
          </cell>
        </row>
        <row r="22">
          <cell r="A22" t="str">
            <v>CPA8</v>
          </cell>
        </row>
        <row r="23">
          <cell r="A23" t="str">
            <v>CPA9</v>
          </cell>
        </row>
        <row r="24">
          <cell r="A24" t="str">
            <v>CPA10</v>
          </cell>
        </row>
        <row r="25">
          <cell r="A25" t="str">
            <v>CPA11</v>
          </cell>
        </row>
        <row r="26">
          <cell r="A26" t="str">
            <v>CPA12</v>
          </cell>
        </row>
        <row r="27">
          <cell r="A27" t="str">
            <v>CPA13</v>
          </cell>
        </row>
        <row r="28">
          <cell r="A28" t="str">
            <v>CPA14</v>
          </cell>
        </row>
        <row r="29">
          <cell r="A29" t="str">
            <v>CPA15</v>
          </cell>
        </row>
        <row r="30">
          <cell r="A30" t="str">
            <v>CPA16</v>
          </cell>
        </row>
        <row r="31">
          <cell r="A31" t="str">
            <v>CPA17</v>
          </cell>
        </row>
        <row r="32">
          <cell r="A32" t="str">
            <v>CPA18</v>
          </cell>
        </row>
        <row r="33">
          <cell r="A33" t="str">
            <v>CPA19</v>
          </cell>
        </row>
        <row r="34">
          <cell r="A34" t="str">
            <v>CPA20</v>
          </cell>
        </row>
        <row r="35">
          <cell r="A35" t="str">
            <v>CPA_21</v>
          </cell>
        </row>
        <row r="36">
          <cell r="A36" t="str">
            <v>CPA_22</v>
          </cell>
        </row>
        <row r="37">
          <cell r="A37" t="str">
            <v>CPA_23</v>
          </cell>
        </row>
        <row r="38">
          <cell r="A38" t="str">
            <v>CPA_24</v>
          </cell>
        </row>
        <row r="39">
          <cell r="A39" t="str">
            <v>CPA_25</v>
          </cell>
        </row>
        <row r="40">
          <cell r="A40" t="str">
            <v>CPA_26</v>
          </cell>
        </row>
        <row r="41">
          <cell r="A41" t="str">
            <v>CPA_27</v>
          </cell>
        </row>
        <row r="42">
          <cell r="A42" t="str">
            <v>CPA_28</v>
          </cell>
        </row>
        <row r="43">
          <cell r="A43" t="str">
            <v>CPA_29</v>
          </cell>
        </row>
        <row r="44">
          <cell r="A44" t="str">
            <v>CPA_30</v>
          </cell>
        </row>
        <row r="45">
          <cell r="A45" t="str">
            <v>CPA_31</v>
          </cell>
        </row>
        <row r="46">
          <cell r="A46" t="str">
            <v>CPA_32</v>
          </cell>
        </row>
        <row r="47">
          <cell r="A47" t="str">
            <v>CPA_33</v>
          </cell>
        </row>
        <row r="48">
          <cell r="A48" t="str">
            <v>CPA_34</v>
          </cell>
        </row>
        <row r="49">
          <cell r="A49" t="str">
            <v>CPA_35</v>
          </cell>
        </row>
        <row r="50">
          <cell r="A50" t="str">
            <v>CPA_36</v>
          </cell>
        </row>
        <row r="51">
          <cell r="A51" t="str">
            <v>CPA_37</v>
          </cell>
        </row>
        <row r="52">
          <cell r="A52" t="str">
            <v>CPA_38</v>
          </cell>
        </row>
        <row r="53">
          <cell r="A53" t="str">
            <v>CPA_39</v>
          </cell>
        </row>
        <row r="54">
          <cell r="A54" t="str">
            <v>CPA_40</v>
          </cell>
        </row>
        <row r="55">
          <cell r="A55" t="str">
            <v>CPA_41</v>
          </cell>
        </row>
        <row r="56">
          <cell r="A56" t="str">
            <v>CPA_42</v>
          </cell>
        </row>
        <row r="57">
          <cell r="A57" t="str">
            <v>CPA_43</v>
          </cell>
        </row>
        <row r="58">
          <cell r="A58" t="str">
            <v>CPA_44</v>
          </cell>
        </row>
        <row r="59">
          <cell r="A59" t="str">
            <v>CPA_45</v>
          </cell>
        </row>
        <row r="60">
          <cell r="A60" t="str">
            <v>CPA_46</v>
          </cell>
        </row>
        <row r="61">
          <cell r="A61" t="str">
            <v>CPA_47</v>
          </cell>
        </row>
        <row r="62">
          <cell r="A62" t="str">
            <v>CPA_48</v>
          </cell>
        </row>
        <row r="63">
          <cell r="A63" t="str">
            <v>CPA_49</v>
          </cell>
        </row>
        <row r="64">
          <cell r="A64" t="str">
            <v>CPA_50</v>
          </cell>
        </row>
        <row r="65">
          <cell r="A65" t="str">
            <v>CPA_51</v>
          </cell>
        </row>
        <row r="66">
          <cell r="A66" t="str">
            <v>CPA_52</v>
          </cell>
        </row>
        <row r="67">
          <cell r="A67" t="str">
            <v>CPA_53</v>
          </cell>
        </row>
        <row r="68">
          <cell r="A68" t="str">
            <v>CPA_54</v>
          </cell>
        </row>
        <row r="69">
          <cell r="A69" t="str">
            <v>CPA_55</v>
          </cell>
        </row>
        <row r="70">
          <cell r="A70" t="str">
            <v>CPA_56</v>
          </cell>
        </row>
        <row r="71">
          <cell r="A71" t="str">
            <v>CPA_57</v>
          </cell>
        </row>
        <row r="72">
          <cell r="A72" t="str">
            <v>CPA_58</v>
          </cell>
        </row>
        <row r="73">
          <cell r="A73" t="str">
            <v>CPA_59</v>
          </cell>
        </row>
        <row r="74">
          <cell r="A74" t="str">
            <v>CPA_60</v>
          </cell>
        </row>
        <row r="75">
          <cell r="A75" t="str">
            <v>CPA_61</v>
          </cell>
        </row>
        <row r="76">
          <cell r="A76" t="str">
            <v>CPA_62</v>
          </cell>
        </row>
        <row r="77">
          <cell r="A77" t="str">
            <v>CPA_63</v>
          </cell>
        </row>
        <row r="78">
          <cell r="A78" t="str">
            <v>CPA_64</v>
          </cell>
        </row>
        <row r="79">
          <cell r="A79" t="str">
            <v>CPA_65</v>
          </cell>
        </row>
        <row r="80">
          <cell r="A80" t="str">
            <v>CPA_66</v>
          </cell>
        </row>
        <row r="81">
          <cell r="A81" t="str">
            <v>CPA_67</v>
          </cell>
        </row>
        <row r="82">
          <cell r="A82" t="str">
            <v>CPA_68</v>
          </cell>
        </row>
        <row r="83">
          <cell r="A83" t="str">
            <v>CPA_69</v>
          </cell>
        </row>
        <row r="84">
          <cell r="A84" t="str">
            <v>CPA_70</v>
          </cell>
        </row>
        <row r="85">
          <cell r="A85" t="str">
            <v>CPA_71</v>
          </cell>
        </row>
        <row r="86">
          <cell r="A86" t="str">
            <v>CPA_72</v>
          </cell>
        </row>
        <row r="87">
          <cell r="A87" t="str">
            <v>CPA_73</v>
          </cell>
        </row>
        <row r="88">
          <cell r="A88" t="str">
            <v>CPA_74</v>
          </cell>
        </row>
        <row r="89">
          <cell r="A89" t="str">
            <v>CPA_75</v>
          </cell>
        </row>
        <row r="90">
          <cell r="A90" t="str">
            <v>CPA_76</v>
          </cell>
        </row>
        <row r="91">
          <cell r="A91" t="str">
            <v>CPA_77</v>
          </cell>
        </row>
        <row r="92">
          <cell r="A92" t="str">
            <v>CPA_78</v>
          </cell>
        </row>
        <row r="93">
          <cell r="A93" t="str">
            <v>CPA_79</v>
          </cell>
        </row>
        <row r="94">
          <cell r="A94" t="str">
            <v>CPA_80</v>
          </cell>
        </row>
        <row r="95">
          <cell r="A95" t="str">
            <v>CPA_81</v>
          </cell>
        </row>
        <row r="96">
          <cell r="A96" t="str">
            <v>CPA_82</v>
          </cell>
        </row>
        <row r="97">
          <cell r="A97" t="str">
            <v>CPA_83</v>
          </cell>
        </row>
        <row r="98">
          <cell r="A98" t="str">
            <v>CPA_84</v>
          </cell>
        </row>
        <row r="99">
          <cell r="A99" t="str">
            <v>CPA_85</v>
          </cell>
        </row>
        <row r="100">
          <cell r="A100" t="str">
            <v>CPA_86</v>
          </cell>
        </row>
        <row r="101">
          <cell r="A101" t="str">
            <v>CPA_87</v>
          </cell>
        </row>
        <row r="102">
          <cell r="A102" t="str">
            <v>CPA_88</v>
          </cell>
        </row>
        <row r="103">
          <cell r="A103" t="str">
            <v>CPA_89</v>
          </cell>
        </row>
        <row r="104">
          <cell r="A104" t="str">
            <v>CPA_90</v>
          </cell>
        </row>
        <row r="105">
          <cell r="A105" t="str">
            <v>CPA_91</v>
          </cell>
        </row>
        <row r="106">
          <cell r="A106" t="str">
            <v>CPA_92</v>
          </cell>
        </row>
        <row r="107">
          <cell r="A107" t="str">
            <v>CPA_93</v>
          </cell>
        </row>
        <row r="108">
          <cell r="A108" t="str">
            <v>CPA_94</v>
          </cell>
        </row>
        <row r="109">
          <cell r="A109" t="str">
            <v>CPA_95</v>
          </cell>
        </row>
        <row r="110">
          <cell r="A110" t="str">
            <v>CPA_96</v>
          </cell>
        </row>
        <row r="111">
          <cell r="A111" t="str">
            <v>CPA_97</v>
          </cell>
        </row>
        <row r="112">
          <cell r="A112" t="str">
            <v>CPA_98</v>
          </cell>
        </row>
        <row r="113">
          <cell r="A113" t="str">
            <v>CPA_99</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t="str">
            <v>Xtra_98</v>
          </cell>
        </row>
        <row r="141">
          <cell r="A141" t="str">
            <v>Xtra_97</v>
          </cell>
        </row>
        <row r="142">
          <cell r="A142" t="str">
            <v>Xtra_96</v>
          </cell>
        </row>
        <row r="143">
          <cell r="A143" t="str">
            <v>Xtra_95</v>
          </cell>
        </row>
        <row r="144">
          <cell r="A144" t="str">
            <v>Xtra_94</v>
          </cell>
        </row>
        <row r="145">
          <cell r="A145" t="str">
            <v>Xtra_93</v>
          </cell>
        </row>
        <row r="146">
          <cell r="A146" t="str">
            <v>Xtra_92</v>
          </cell>
        </row>
        <row r="147">
          <cell r="A147" t="str">
            <v>Xtra_91</v>
          </cell>
        </row>
        <row r="148">
          <cell r="A148" t="str">
            <v>Xtra_90</v>
          </cell>
        </row>
        <row r="149">
          <cell r="A149" t="str">
            <v>Xtra_89</v>
          </cell>
        </row>
        <row r="150">
          <cell r="A150" t="str">
            <v>Xtra_88</v>
          </cell>
        </row>
        <row r="151">
          <cell r="A151" t="str">
            <v>Xtra_87</v>
          </cell>
        </row>
        <row r="152">
          <cell r="A152" t="str">
            <v>Xtra_86</v>
          </cell>
        </row>
        <row r="153">
          <cell r="A153" t="str">
            <v>Xtra_85</v>
          </cell>
        </row>
        <row r="154">
          <cell r="A154" t="str">
            <v>Xtra_84</v>
          </cell>
        </row>
        <row r="155">
          <cell r="A155" t="str">
            <v>Xtra_83</v>
          </cell>
        </row>
        <row r="156">
          <cell r="A156" t="str">
            <v>Xtra_82</v>
          </cell>
        </row>
        <row r="157">
          <cell r="A157" t="str">
            <v>Xtra_81</v>
          </cell>
        </row>
        <row r="158">
          <cell r="A158" t="str">
            <v>Xtra_80</v>
          </cell>
        </row>
        <row r="159">
          <cell r="A159" t="str">
            <v>Xtra_79</v>
          </cell>
        </row>
        <row r="160">
          <cell r="A160" t="str">
            <v>Xtra_78</v>
          </cell>
        </row>
        <row r="161">
          <cell r="A161" t="str">
            <v>Xtra_77</v>
          </cell>
        </row>
        <row r="162">
          <cell r="A162" t="str">
            <v>Xtra_76</v>
          </cell>
        </row>
        <row r="163">
          <cell r="A163" t="str">
            <v>Xtra_75</v>
          </cell>
        </row>
        <row r="164">
          <cell r="A164" t="str">
            <v>Xtra_74</v>
          </cell>
        </row>
        <row r="165">
          <cell r="A165" t="str">
            <v>Xtra_73</v>
          </cell>
        </row>
        <row r="166">
          <cell r="A166" t="str">
            <v>Xtra_72</v>
          </cell>
        </row>
        <row r="167">
          <cell r="A167" t="str">
            <v>Xtra_71</v>
          </cell>
        </row>
        <row r="168">
          <cell r="A168" t="str">
            <v>Xtra_70</v>
          </cell>
        </row>
        <row r="169">
          <cell r="A169" t="str">
            <v>Xtra_69</v>
          </cell>
        </row>
        <row r="170">
          <cell r="A170" t="str">
            <v>Xtra_68</v>
          </cell>
        </row>
        <row r="171">
          <cell r="A171" t="str">
            <v>Xtra_67</v>
          </cell>
        </row>
        <row r="172">
          <cell r="A172" t="str">
            <v>Xtra_66</v>
          </cell>
        </row>
        <row r="173">
          <cell r="A173" t="str">
            <v>Xtra_65</v>
          </cell>
        </row>
        <row r="174">
          <cell r="A174" t="str">
            <v>Xtra_64</v>
          </cell>
        </row>
        <row r="175">
          <cell r="A175" t="str">
            <v>Xtra_63</v>
          </cell>
        </row>
        <row r="176">
          <cell r="A176" t="str">
            <v>Xtra_62</v>
          </cell>
        </row>
        <row r="177">
          <cell r="A177" t="str">
            <v>Xtra_61</v>
          </cell>
        </row>
        <row r="178">
          <cell r="A178" t="str">
            <v>Xtra_60</v>
          </cell>
        </row>
        <row r="179">
          <cell r="A179" t="str">
            <v>Xtra_59</v>
          </cell>
        </row>
        <row r="180">
          <cell r="A180" t="str">
            <v>Xtra_58</v>
          </cell>
        </row>
        <row r="181">
          <cell r="A181" t="str">
            <v>Xtra_57</v>
          </cell>
        </row>
        <row r="182">
          <cell r="A182" t="str">
            <v>Xtra_56</v>
          </cell>
        </row>
        <row r="183">
          <cell r="A183" t="str">
            <v>Xtra_55</v>
          </cell>
        </row>
        <row r="184">
          <cell r="A184" t="str">
            <v>Xtra_54</v>
          </cell>
        </row>
        <row r="185">
          <cell r="A185" t="str">
            <v>Xtra_53</v>
          </cell>
        </row>
        <row r="186">
          <cell r="A186" t="str">
            <v>Xtra_52</v>
          </cell>
        </row>
        <row r="187">
          <cell r="A187" t="str">
            <v>Xtra_51</v>
          </cell>
        </row>
        <row r="188">
          <cell r="A188" t="str">
            <v>Xtra_50</v>
          </cell>
        </row>
        <row r="189">
          <cell r="A189" t="str">
            <v>Xtra_49</v>
          </cell>
        </row>
        <row r="190">
          <cell r="A190" t="str">
            <v>Xtra_48</v>
          </cell>
        </row>
        <row r="191">
          <cell r="A191" t="str">
            <v>Xtra_47</v>
          </cell>
        </row>
        <row r="192">
          <cell r="A192" t="str">
            <v>Xtra_46</v>
          </cell>
        </row>
        <row r="193">
          <cell r="A193" t="str">
            <v>Xtra_45</v>
          </cell>
        </row>
        <row r="194">
          <cell r="A194" t="str">
            <v>Xtra_44</v>
          </cell>
        </row>
        <row r="195">
          <cell r="A195" t="str">
            <v>Xtra_43</v>
          </cell>
        </row>
        <row r="196">
          <cell r="A196" t="str">
            <v>Xtra_42</v>
          </cell>
        </row>
        <row r="197">
          <cell r="A197" t="str">
            <v>Xtra_41</v>
          </cell>
        </row>
        <row r="198">
          <cell r="A198" t="str">
            <v>Xtra_40</v>
          </cell>
        </row>
        <row r="199">
          <cell r="A199" t="str">
            <v>Xtra_39</v>
          </cell>
        </row>
        <row r="200">
          <cell r="A200" t="str">
            <v>Xtra_38</v>
          </cell>
        </row>
        <row r="201">
          <cell r="A201" t="str">
            <v>Xtra_37</v>
          </cell>
        </row>
        <row r="202">
          <cell r="A202" t="str">
            <v>Xtra_36</v>
          </cell>
        </row>
        <row r="203">
          <cell r="A203" t="str">
            <v>Xtra_35</v>
          </cell>
        </row>
        <row r="204">
          <cell r="A204" t="str">
            <v>Xtra_34</v>
          </cell>
        </row>
        <row r="205">
          <cell r="A205" t="str">
            <v>Xtra_33</v>
          </cell>
        </row>
        <row r="206">
          <cell r="A206" t="str">
            <v>Xtra_32</v>
          </cell>
        </row>
        <row r="207">
          <cell r="A207" t="str">
            <v>Xtra_31</v>
          </cell>
        </row>
        <row r="208">
          <cell r="A208" t="str">
            <v>Xtra_30</v>
          </cell>
        </row>
        <row r="209">
          <cell r="A209" t="str">
            <v>Xtra_29</v>
          </cell>
        </row>
        <row r="210">
          <cell r="A210" t="str">
            <v>Xtra_28</v>
          </cell>
        </row>
        <row r="211">
          <cell r="A211" t="str">
            <v>Xtra_27</v>
          </cell>
        </row>
        <row r="212">
          <cell r="A212" t="str">
            <v>Xtra_26</v>
          </cell>
        </row>
        <row r="213">
          <cell r="A213" t="str">
            <v>Xtra_25</v>
          </cell>
        </row>
        <row r="214">
          <cell r="A214" t="str">
            <v>Xtra_24</v>
          </cell>
        </row>
        <row r="215">
          <cell r="A215" t="str">
            <v>Xtra_23</v>
          </cell>
        </row>
        <row r="216">
          <cell r="A216" t="str">
            <v>Xtra_22</v>
          </cell>
        </row>
        <row r="217">
          <cell r="A217" t="str">
            <v>Xtra_21</v>
          </cell>
        </row>
        <row r="218">
          <cell r="A218" t="str">
            <v>Xtra_20</v>
          </cell>
        </row>
        <row r="219">
          <cell r="A219" t="str">
            <v>Xtra_19</v>
          </cell>
        </row>
        <row r="220">
          <cell r="A220" t="str">
            <v>Xtra_18</v>
          </cell>
        </row>
        <row r="221">
          <cell r="A221" t="str">
            <v>Xtra_17</v>
          </cell>
        </row>
        <row r="222">
          <cell r="A222" t="str">
            <v>Xtra_16</v>
          </cell>
        </row>
        <row r="223">
          <cell r="A223" t="str">
            <v>Xtra_15</v>
          </cell>
        </row>
        <row r="224">
          <cell r="A224" t="str">
            <v>Xtra_14</v>
          </cell>
        </row>
        <row r="225">
          <cell r="A225" t="str">
            <v>Xtra_13</v>
          </cell>
        </row>
        <row r="226">
          <cell r="A226" t="str">
            <v>Xtra_12</v>
          </cell>
        </row>
        <row r="227">
          <cell r="A227" t="str">
            <v>Xtra_11</v>
          </cell>
        </row>
        <row r="228">
          <cell r="A228" t="str">
            <v>Xtra_10</v>
          </cell>
        </row>
        <row r="229">
          <cell r="A229" t="str">
            <v>Xtra_9</v>
          </cell>
        </row>
        <row r="230">
          <cell r="A230" t="str">
            <v>Xtra_8</v>
          </cell>
        </row>
        <row r="231">
          <cell r="A231" t="str">
            <v>Xtra_7</v>
          </cell>
        </row>
        <row r="232">
          <cell r="A232" t="str">
            <v>Xtra_6</v>
          </cell>
        </row>
        <row r="233">
          <cell r="A233" t="str">
            <v>Xtra_5</v>
          </cell>
        </row>
        <row r="234">
          <cell r="A234" t="str">
            <v>Xtra_4</v>
          </cell>
        </row>
        <row r="235">
          <cell r="A235" t="str">
            <v>Xtra_3</v>
          </cell>
        </row>
        <row r="236">
          <cell r="A236" t="str">
            <v>Xtra_2</v>
          </cell>
        </row>
        <row r="237">
          <cell r="A237" t="str">
            <v>Xtra_1</v>
          </cell>
        </row>
        <row r="238">
          <cell r="A238" t="str">
            <v>TestMR</v>
          </cell>
        </row>
        <row r="239">
          <cell r="A239" t="str">
            <v>Fixed</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otes"/>
      <sheetName val="Cost Summary"/>
      <sheetName val="Fees"/>
      <sheetName val="CTA Fees"/>
      <sheetName val="SchemeFees"/>
      <sheetName val="Cost Data Analysis"/>
      <sheetName val="Major Projects Cost Model"/>
      <sheetName val="STRUCT FEES"/>
      <sheetName val="MECH ENG"/>
      <sheetName val="ELEC ENG"/>
      <sheetName val="HSSE"/>
      <sheetName val="Sheet3"/>
      <sheetName val="Sheet4"/>
      <sheetName val="Sheet5"/>
      <sheetName val="Sheet6"/>
      <sheetName val="Sheet7"/>
      <sheetName val="Sheet8"/>
      <sheetName val="Sheet9"/>
      <sheetName val="Sheet10"/>
      <sheetName val="Fixed asset classes"/>
      <sheetName val="Sheet11"/>
      <sheetName val="Sheet12"/>
      <sheetName val="FinMod"/>
      <sheetName val="MID Base "/>
      <sheetName val="measures"/>
      <sheetName val="pivot table backup"/>
      <sheetName val="Utilities"/>
      <sheetName val="rate buildup"/>
      <sheetName val="Tank Replacement Calc"/>
      <sheetName val="Tank Pit &amp;  Pipework"/>
      <sheetName val="Costing Categories"/>
      <sheetName val="Small Format Insert Cost Model"/>
      <sheetName val="Benchmark Utilities"/>
      <sheetName val="Tender Support Package"/>
      <sheetName val="Tender Support Package Old"/>
      <sheetName val="cashflow"/>
      <sheetName val="PO Support Package"/>
      <sheetName val="Project Data Sheet"/>
      <sheetName val="Benchmark values by Package"/>
      <sheetName val="Cost Plan Summary"/>
      <sheetName val="Cost Plan"/>
      <sheetName val="Cost Monitoring Sheet"/>
      <sheetName val="Sheet1"/>
      <sheetName val="Tank prices 2009"/>
      <sheetName val="Refrigeration M&amp;S 150 Shop"/>
      <sheetName val="Refrigeration M&amp;S 190 Shop"/>
      <sheetName val="Pipework civils works prices"/>
      <sheetName val="Signware EXW costs"/>
      <sheetName val="Reference only IFRS Allocation"/>
      <sheetName val="Basic Tank supply prices"/>
      <sheetName val="Updated Tank Supply Prices"/>
      <sheetName val="Tank total supply prices"/>
      <sheetName val="Pump prices"/>
      <sheetName val="Sheet2"/>
      <sheetName val="comments"/>
      <sheetName val="Cost_Summary"/>
      <sheetName val="CTA_Fees"/>
      <sheetName val="Cost_Data_Analysis"/>
      <sheetName val="Major_Projects_Cost_Model"/>
      <sheetName val="STRUCT_FEES"/>
      <sheetName val="MECH_ENG"/>
      <sheetName val="ELEC_ENG"/>
      <sheetName val="Fixed_asset_classes"/>
      <sheetName val="MID_Base_"/>
      <sheetName val="pivot_table_backup"/>
      <sheetName val="rate_buildup"/>
      <sheetName val="Tank_Replacement_Calc"/>
      <sheetName val="Tank_Pit_&amp;__Pipework"/>
      <sheetName val="Costing_Categories"/>
      <sheetName val="Small_Format_Insert_Cost_Model"/>
      <sheetName val="Benchmark_Utilities"/>
      <sheetName val="Tender_Support_Package"/>
      <sheetName val="Tender_Support_Package_Old"/>
      <sheetName val="PO_Support_Package"/>
      <sheetName val="Project_Data_Sheet"/>
      <sheetName val="Benchmark_values_by_Package"/>
      <sheetName val="Cost_Plan_Summary"/>
      <sheetName val="Cost_Plan"/>
      <sheetName val="Cost_Monitoring_Sheet"/>
      <sheetName val="Tank_prices_2009"/>
      <sheetName val="Refrigeration_M&amp;S_150_Shop"/>
      <sheetName val="Refrigeration_M&amp;S_190_Shop"/>
      <sheetName val="Pipework_civils_works_prices"/>
      <sheetName val="Signware_EXW_costs"/>
      <sheetName val="Reference_only_IFRS_Allocation"/>
      <sheetName val="Basic_Tank_supply_prices"/>
      <sheetName val="Updated_Tank_Supply_Prices"/>
      <sheetName val="Tank_total_supply_prices"/>
      <sheetName val="Pump_prices"/>
      <sheetName val="Cost_Summary1"/>
      <sheetName val="CTA_Fees1"/>
      <sheetName val="Cost_Data_Analysis1"/>
      <sheetName val="Major_Projects_Cost_Model1"/>
      <sheetName val="STRUCT_FEES1"/>
      <sheetName val="MECH_ENG1"/>
      <sheetName val="ELEC_ENG1"/>
      <sheetName val="Fixed_asset_classes1"/>
      <sheetName val="MID_Base_1"/>
      <sheetName val="pivot_table_backup1"/>
      <sheetName val="rate_buildup1"/>
      <sheetName val="Tank_Replacement_Calc1"/>
      <sheetName val="Tank_Pit_&amp;__Pipework1"/>
      <sheetName val="Costing_Categories1"/>
      <sheetName val="Small_Format_Insert_Cost_Model1"/>
      <sheetName val="Benchmark_Utilities1"/>
      <sheetName val="Tender_Support_Package1"/>
      <sheetName val="Tender_Support_Package_Old1"/>
      <sheetName val="PO_Support_Package1"/>
      <sheetName val="Project_Data_Sheet1"/>
      <sheetName val="Benchmark_values_by_Package1"/>
      <sheetName val="Cost_Plan_Summary1"/>
      <sheetName val="Cost_Plan1"/>
      <sheetName val="Cost_Monitoring_Sheet1"/>
      <sheetName val="Tank_prices_20091"/>
      <sheetName val="Refrigeration_M&amp;S_150_Shop1"/>
      <sheetName val="Refrigeration_M&amp;S_190_Shop1"/>
      <sheetName val="Pipework_civils_works_prices1"/>
      <sheetName val="Signware_EXW_costs1"/>
      <sheetName val="Reference_only_IFRS_Allocation1"/>
      <sheetName val="Basic_Tank_supply_prices1"/>
      <sheetName val="Updated_Tank_Supply_Prices1"/>
      <sheetName val="Tank_total_supply_prices1"/>
      <sheetName val="Pump_prices1"/>
      <sheetName val="Cost_Summary2"/>
      <sheetName val="CTA_Fees2"/>
      <sheetName val="Cost_Data_Analysis2"/>
      <sheetName val="Major_Projects_Cost_Model2"/>
      <sheetName val="STRUCT_FEES2"/>
      <sheetName val="MECH_ENG2"/>
      <sheetName val="ELEC_ENG2"/>
      <sheetName val="Fixed_asset_classes2"/>
      <sheetName val="MID_Base_2"/>
      <sheetName val="pivot_table_backup2"/>
      <sheetName val="rate_buildup2"/>
      <sheetName val="Tank_Replacement_Calc2"/>
      <sheetName val="Tank_Pit_&amp;__Pipework2"/>
      <sheetName val="Costing_Categories2"/>
      <sheetName val="Small_Format_Insert_Cost_Model2"/>
      <sheetName val="Benchmark_Utilities2"/>
      <sheetName val="Tender_Support_Package2"/>
      <sheetName val="Tender_Support_Package_Old2"/>
      <sheetName val="PO_Support_Package2"/>
      <sheetName val="Project_Data_Sheet2"/>
      <sheetName val="Benchmark_values_by_Package2"/>
      <sheetName val="Cost_Plan_Summary2"/>
      <sheetName val="Cost_Plan2"/>
      <sheetName val="Cost_Monitoring_Sheet2"/>
      <sheetName val="Tank_prices_20092"/>
      <sheetName val="Refrigeration_M&amp;S_150_Shop2"/>
      <sheetName val="Refrigeration_M&amp;S_190_Shop2"/>
      <sheetName val="Pipework_civils_works_prices2"/>
      <sheetName val="Signware_EXW_costs2"/>
      <sheetName val="Reference_only_IFRS_Allocation2"/>
      <sheetName val="Basic_Tank_supply_prices2"/>
      <sheetName val="Updated_Tank_Supply_Prices2"/>
      <sheetName val="Tank_total_supply_prices2"/>
      <sheetName val="Pump_pric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73">
          <cell r="B73" t="str">
            <v>Underground Storage Tank Double Wall Steel 23m3 - 2,318mmØ x 5,500mm - Excluding Leak Detector - Glycol Added</v>
          </cell>
        </row>
        <row r="74">
          <cell r="B74" t="str">
            <v>Underground Storage Tank Double Wall Steel 46m3 - 2,870mmØ x 7,200mm - Excluding Leak Detector - Glycol Added</v>
          </cell>
        </row>
        <row r="76">
          <cell r="B76" t="str">
            <v>Adaptor Ring Composite -1,808mm Ø Tank</v>
          </cell>
        </row>
        <row r="77">
          <cell r="B77" t="str">
            <v>Adaptor Ring Composite -2,318mm Ø Tank</v>
          </cell>
        </row>
        <row r="78">
          <cell r="B78" t="str">
            <v>Adaptor Ring Composite -2,870mm Ø Tank</v>
          </cell>
        </row>
        <row r="81">
          <cell r="B81" t="str">
            <v>Dip Stick Aluminium cm - 4m Long</v>
          </cell>
        </row>
        <row r="82">
          <cell r="B82" t="str">
            <v>Dip Stick Timber cm - 4m Long</v>
          </cell>
        </row>
        <row r="83">
          <cell r="B83" t="str">
            <v>Filler Spill Containment Chamber Round Bottom Entry</v>
          </cell>
        </row>
        <row r="84">
          <cell r="B84" t="str">
            <v>Filler Spill Containment Chamber Round Side Entry</v>
          </cell>
        </row>
        <row r="86">
          <cell r="B86" t="str">
            <v>Overfill Protection Device Bottom Extension 1808mm Ø</v>
          </cell>
        </row>
        <row r="87">
          <cell r="B87" t="str">
            <v>Overfill Protection Device Bottom Extension 2200mm Ø</v>
          </cell>
        </row>
        <row r="88">
          <cell r="B88" t="str">
            <v>Overfill Protection Device Bottom Extension 2318mm Ø</v>
          </cell>
        </row>
        <row r="89">
          <cell r="B89" t="str">
            <v>Overfill Protection Device Bottom Extension 2870mm Ø</v>
          </cell>
        </row>
        <row r="164">
          <cell r="B164" t="str">
            <v>Disposal of old pumps</v>
          </cell>
        </row>
        <row r="165">
          <cell r="B165" t="str">
            <v>Temporary plywood boxing around retained pumps</v>
          </cell>
        </row>
        <row r="166">
          <cell r="B166" t="str">
            <v>Allow for overhauling existing pumps, new seals, etc.</v>
          </cell>
        </row>
        <row r="167">
          <cell r="B167" t="str">
            <v>New pump installation kit (if required)</v>
          </cell>
        </row>
        <row r="168">
          <cell r="B168" t="str">
            <v>Break up existing cradle and install new</v>
          </cell>
        </row>
        <row r="169">
          <cell r="B169" t="str">
            <v>New Pump island</v>
          </cell>
        </row>
        <row r="170">
          <cell r="B170" t="str">
            <v>Supply and install tubular steel protective barriers 1.0m x 0.6m</v>
          </cell>
        </row>
        <row r="171">
          <cell r="B171" t="str">
            <v>Provide fork lift and driver (to fix the pumps)</v>
          </cell>
        </row>
        <row r="172">
          <cell r="B172" t="str">
            <v>Supply pump cradle</v>
          </cell>
        </row>
        <row r="173">
          <cell r="B173" t="str">
            <v>Adaptor plates for pumps</v>
          </cell>
        </row>
        <row r="174">
          <cell r="B174" t="str">
            <v>Transport &amp; Installation, commissioning, livery and branding</v>
          </cell>
        </row>
        <row r="175">
          <cell r="B175" t="str">
            <v>Weights &amp; Measures Fees and VR2 certification</v>
          </cell>
        </row>
        <row r="176">
          <cell r="B176" t="str">
            <v>Data Runs for new Pumps (connection to POS)</v>
          </cell>
        </row>
        <row r="177">
          <cell r="B177" t="str">
            <v>Re-spray and re-brand existing pump</v>
          </cell>
        </row>
        <row r="178">
          <cell r="B178" t="str">
            <v>Supply Ultimate spreader boxes</v>
          </cell>
        </row>
        <row r="179">
          <cell r="B179" t="str">
            <v>Install Ultimate spreader boxes</v>
          </cell>
        </row>
        <row r="180">
          <cell r="B180" t="str">
            <v>Supply pump stanchion number</v>
          </cell>
        </row>
        <row r="181">
          <cell r="B181" t="str">
            <v>Install pump stanchion number</v>
          </cell>
        </row>
        <row r="182">
          <cell r="B182" t="str">
            <v>Re-programming GSS Software - Allowance</v>
          </cell>
        </row>
        <row r="183">
          <cell r="B183" t="str">
            <v>Re-use existing pumps</v>
          </cell>
        </row>
        <row r="184">
          <cell r="B184" t="str">
            <v>Extra for High-Speed diesel delivery button (1 side only)</v>
          </cell>
        </row>
        <row r="185">
          <cell r="B185" t="str">
            <v>DOMS upgrade</v>
          </cell>
        </row>
        <row r="186">
          <cell r="B186" t="str">
            <v>Gauge new system - supply</v>
          </cell>
        </row>
        <row r="187">
          <cell r="B187" t="str">
            <v xml:space="preserve">Gauge upgrade - components supply </v>
          </cell>
        </row>
        <row r="188">
          <cell r="B188" t="str">
            <v>New DCD (Driver Control Delivery) - supply</v>
          </cell>
        </row>
        <row r="189">
          <cell r="B189" t="str">
            <v>Install new Gauge system</v>
          </cell>
        </row>
        <row r="190">
          <cell r="B190" t="str">
            <v xml:space="preserve">Re-commission existing Gauge system </v>
          </cell>
        </row>
        <row r="191">
          <cell r="B191" t="str">
            <v>Remove/reinstall existing Gauge system</v>
          </cell>
        </row>
        <row r="192">
          <cell r="B192" t="str">
            <v>Install &amp; commission DCD</v>
          </cell>
        </row>
        <row r="193">
          <cell r="B193" t="str">
            <v>Global Star-4P-8H-s</v>
          </cell>
        </row>
        <row r="194">
          <cell r="B194" t="str">
            <v>Global Century-1P-2H-s</v>
          </cell>
        </row>
        <row r="195">
          <cell r="B195" t="str">
            <v>Global Century double sided LPG</v>
          </cell>
        </row>
        <row r="282">
          <cell r="B282" t="str">
            <v>New static earthing system &amp; test / certification (back to sales building)</v>
          </cell>
        </row>
        <row r="283">
          <cell r="B283" t="str">
            <v>New static earthing system &amp; test / certification (stand alone)</v>
          </cell>
        </row>
        <row r="284">
          <cell r="B284" t="str">
            <v>New TT earthing system and testing/certification</v>
          </cell>
        </row>
        <row r="347">
          <cell r="B347" t="str">
            <v>alterations</v>
          </cell>
        </row>
        <row r="572">
          <cell r="B572" t="str">
            <v>PROJECT TYPES</v>
          </cell>
        </row>
        <row r="573">
          <cell r="B573" t="str">
            <v>[Select a Project Type]</v>
          </cell>
        </row>
        <row r="574">
          <cell r="B574" t="str">
            <v xml:space="preserve">Pump replacement (No fuel line changes) </v>
          </cell>
        </row>
        <row r="575">
          <cell r="B575" t="str">
            <v>Pump replacement (Fuel line changes)</v>
          </cell>
        </row>
        <row r="576">
          <cell r="B576" t="str">
            <v>Tank Replacement only</v>
          </cell>
        </row>
        <row r="577">
          <cell r="B577" t="str">
            <v>Tank and Pump Replacement</v>
          </cell>
        </row>
        <row r="578">
          <cell r="B578" t="str">
            <v>Shop Re-fit</v>
          </cell>
        </row>
        <row r="579">
          <cell r="B579" t="str">
            <v>Shop Re-fit - M&amp;S Insert only</v>
          </cell>
        </row>
        <row r="580">
          <cell r="B580" t="str">
            <v>Shop Re-fit &amp; M&amp;S Insert  - non standard</v>
          </cell>
        </row>
        <row r="581">
          <cell r="B581" t="str">
            <v>Major Modification - New shop with tank and/or pump replacement</v>
          </cell>
        </row>
        <row r="582">
          <cell r="B582" t="str">
            <v>Raze and re-build</v>
          </cell>
        </row>
        <row r="583">
          <cell r="B583" t="str">
            <v>NTI (New to industry)</v>
          </cell>
        </row>
        <row r="584">
          <cell r="B584" t="str">
            <v xml:space="preserve">SCOTLAND - Pump replacement (No fuel line changes) </v>
          </cell>
        </row>
        <row r="585">
          <cell r="B585" t="str">
            <v>SCOTLAND - Pump replacement (Fuel line changes)</v>
          </cell>
        </row>
        <row r="586">
          <cell r="B586" t="str">
            <v>SCOTLAND - Tank Replacement only</v>
          </cell>
        </row>
        <row r="592">
          <cell r="B592" t="str">
            <v>SCOTLAND - Raze and re-build</v>
          </cell>
        </row>
        <row r="600">
          <cell r="B600" t="str">
            <v>Wild Bean Café insert (Scotland)</v>
          </cell>
        </row>
        <row r="606">
          <cell r="B606" t="str">
            <v>(Please select)</v>
          </cell>
        </row>
        <row r="607">
          <cell r="B607" t="str">
            <v>A.McCree</v>
          </cell>
        </row>
        <row r="608">
          <cell r="B608" t="str">
            <v>J.Roberts</v>
          </cell>
        </row>
        <row r="609">
          <cell r="B609" t="str">
            <v>S.Cheetham</v>
          </cell>
        </row>
        <row r="612">
          <cell r="B612" t="str">
            <v>PM</v>
          </cell>
        </row>
        <row r="613">
          <cell r="B613" t="str">
            <v>(Please select)</v>
          </cell>
        </row>
        <row r="614">
          <cell r="B614" t="str">
            <v>J.McGlynn</v>
          </cell>
        </row>
        <row r="615">
          <cell r="B615" t="str">
            <v>J.Reynolds</v>
          </cell>
        </row>
        <row r="616">
          <cell r="B616" t="str">
            <v>K.Meakins</v>
          </cell>
        </row>
        <row r="617">
          <cell r="B617" t="str">
            <v>K.Macleod</v>
          </cell>
        </row>
        <row r="618">
          <cell r="B618" t="str">
            <v>P.Vandepeer</v>
          </cell>
        </row>
        <row r="619">
          <cell r="B619" t="str">
            <v>T.Maddison</v>
          </cell>
        </row>
        <row r="620">
          <cell r="B620" t="str">
            <v>S.Harker</v>
          </cell>
        </row>
        <row r="621">
          <cell r="B621" t="str">
            <v>S.Jandu</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B3" t="str">
            <v>Pipework installation 4 Compartments, 3 Pumps - suction system</v>
          </cell>
        </row>
        <row r="4">
          <cell r="B4" t="str">
            <v>Pipework installation 4 Compartments, 4 Pumps - suction system</v>
          </cell>
        </row>
        <row r="5">
          <cell r="B5" t="str">
            <v>Pipework installation 4 Compartments, 5 Pumps - suction system</v>
          </cell>
        </row>
        <row r="6">
          <cell r="B6" t="str">
            <v>Pipework installation 4 Compartments, 6 Pumps - suction system</v>
          </cell>
        </row>
        <row r="7">
          <cell r="B7" t="str">
            <v>Pipework installation 5 Compartments, 3 Pumps - suction system</v>
          </cell>
        </row>
        <row r="8">
          <cell r="B8" t="str">
            <v>Pipework installation 5 Compartments, 4 Pumps - suction system</v>
          </cell>
        </row>
        <row r="9">
          <cell r="B9" t="str">
            <v>Pipework installation 5 Compartments, 5 Pumps - suction system</v>
          </cell>
        </row>
        <row r="10">
          <cell r="B10" t="str">
            <v>Pipework installation 5 Compartments, 6 Pumps - suction system</v>
          </cell>
        </row>
        <row r="11">
          <cell r="B11" t="str">
            <v>Pipework installation 6 Compartments, 3 Pumps - suction system</v>
          </cell>
        </row>
        <row r="12">
          <cell r="B12" t="str">
            <v>Pipework installation 6 Compartments, 4 Pumps - suction system</v>
          </cell>
        </row>
        <row r="13">
          <cell r="B13" t="str">
            <v>Pipework installation 6 Compartments, 5 Pumps - suction system</v>
          </cell>
        </row>
        <row r="14">
          <cell r="B14" t="str">
            <v>Pipework installation 6 Compartments, 6 Pumps - suction system</v>
          </cell>
        </row>
        <row r="15">
          <cell r="B15" t="str">
            <v>Pipework installation complete - suction system (per metre)</v>
          </cell>
        </row>
        <row r="18">
          <cell r="B18" t="str">
            <v>Pipework installation 4 Compartments, 3 Pumps - pressure system</v>
          </cell>
        </row>
        <row r="19">
          <cell r="B19" t="str">
            <v>Pipework installation 4 Compartments, 4 Pumps - pressure system</v>
          </cell>
        </row>
        <row r="20">
          <cell r="B20" t="str">
            <v>Pipework installation 4 Compartments, 5 Pumps - pressure system</v>
          </cell>
        </row>
        <row r="21">
          <cell r="B21" t="str">
            <v>Pipework installation 4 Compartments, 6 Pumps - pressure system</v>
          </cell>
        </row>
        <row r="22">
          <cell r="B22" t="str">
            <v>Pipework installation 5 Compartments, 3 Pumps - pressure system</v>
          </cell>
        </row>
        <row r="23">
          <cell r="B23" t="str">
            <v>Pipework installation 5 Compartments, 4 Pumps - pressure system</v>
          </cell>
        </row>
        <row r="24">
          <cell r="B24" t="str">
            <v>Pipework installation 5 Compartments, 5 Pumps - pressure system</v>
          </cell>
        </row>
        <row r="25">
          <cell r="B25" t="str">
            <v>Pipework installation 5 Compartments, 6 Pumps - pressure system</v>
          </cell>
        </row>
        <row r="26">
          <cell r="B26" t="str">
            <v>Pipework installation 6 Compartments, 3 Pumps - pressure system</v>
          </cell>
        </row>
        <row r="27">
          <cell r="B27" t="str">
            <v>Pipework installation 6 Compartments, 4 Pumps - pressure system</v>
          </cell>
        </row>
        <row r="28">
          <cell r="B28" t="str">
            <v>Pipework installation 6 Compartments, 5 Pumps - pressure system</v>
          </cell>
        </row>
        <row r="29">
          <cell r="B29" t="str">
            <v>Pipework installation 6 Compartments, 6 Pumps - pressure system</v>
          </cell>
        </row>
        <row r="30">
          <cell r="B30" t="str">
            <v>Pipework installation complete - suction system (per metre)</v>
          </cell>
        </row>
      </sheetData>
      <sheetData sheetId="48" refreshError="1"/>
      <sheetData sheetId="49" refreshError="1"/>
      <sheetData sheetId="50" refreshError="1"/>
      <sheetData sheetId="51" refreshError="1"/>
      <sheetData sheetId="52" refreshError="1">
        <row r="5">
          <cell r="B5" t="str">
            <v>Tank 50,000 litre single (d=2500mm) incl Transport</v>
          </cell>
        </row>
        <row r="6">
          <cell r="B6" t="str">
            <v>Tank 50,000 litre double (d=2500mm) incl Transport</v>
          </cell>
        </row>
        <row r="7">
          <cell r="B7" t="str">
            <v>Tank 60,000 litre single (d=2500mm) incl Transport</v>
          </cell>
        </row>
        <row r="8">
          <cell r="B8" t="str">
            <v>Tank 60,000 litre double (d=2500mm) incl Transport</v>
          </cell>
        </row>
        <row r="9">
          <cell r="B9" t="str">
            <v>Tank 80,000 litre single (d=2500mm) incl Transport</v>
          </cell>
        </row>
        <row r="10">
          <cell r="B10" t="str">
            <v>Tank 80,000 litre double (d=2500mm) incl Transport</v>
          </cell>
        </row>
      </sheetData>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3">
          <cell r="B3" t="str">
            <v>Pipework installation 4 Compartments, 3 Pumps - suction system</v>
          </cell>
        </row>
      </sheetData>
      <sheetData sheetId="84"/>
      <sheetData sheetId="85"/>
      <sheetData sheetId="86"/>
      <sheetData sheetId="87"/>
      <sheetData sheetId="88">
        <row r="5">
          <cell r="B5" t="str">
            <v>Tank 50,000 litre single (d=2500mm) incl Transport</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3">
          <cell r="B3" t="str">
            <v>Pipework installation 4 Compartments, 3 Pumps - suction system</v>
          </cell>
        </row>
      </sheetData>
      <sheetData sheetId="118"/>
      <sheetData sheetId="119"/>
      <sheetData sheetId="120"/>
      <sheetData sheetId="121"/>
      <sheetData sheetId="122">
        <row r="5">
          <cell r="B5" t="str">
            <v>Tank 50,000 litre single (d=2500mm) incl Transport</v>
          </cell>
        </row>
      </sheetData>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3 Unit Base (2)"/>
      <sheetName val="Summary 3 Unit Base"/>
      <sheetName val="Turbine Tender 3 Unit base"/>
      <sheetName val="Turbine Tender 3 Unit base (2)"/>
      <sheetName val="Turbine Tender 6 Unit base"/>
      <sheetName val="Turbine Clarif 6 48mths base"/>
      <sheetName val="CPA Formulae"/>
      <sheetName val="CPA Formulae (1)"/>
      <sheetName val="CPA breakdown (2)"/>
      <sheetName val="CPA Formulae (4)"/>
      <sheetName val="CPA breakdown"/>
      <sheetName val="Sheet1"/>
      <sheetName val="Turbine Tender 3 Unit CPA integ"/>
      <sheetName val="Turbine Tender 3 Unit base (4)"/>
      <sheetName val="Allocation breakdown"/>
      <sheetName val="Allocation breakdown summary"/>
      <sheetName val="Allocation breakdown detail"/>
      <sheetName val="Allocation breakdown detail (2)"/>
      <sheetName val="FRP Allocation"/>
      <sheetName val="AIRCON"/>
      <sheetName val="IS 2007"/>
      <sheetName val="SUMREP"/>
      <sheetName val="Turbine Tender 3 Unit base _2_"/>
      <sheetName val="C"/>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Total Cost"/>
      <sheetName val="ODC"/>
      <sheetName val="Tx"/>
      <sheetName val="Econ(yearly)"/>
      <sheetName val="Econ(monthly)"/>
      <sheetName val="Progress Tables"/>
      <sheetName val="Progress Curve"/>
      <sheetName val="Input Sheet"/>
      <sheetName val="14B (2)"/>
      <sheetName val="IM Project n"/>
      <sheetName val="Package Totals"/>
      <sheetName val="Index Analysis"/>
      <sheetName val="Package Phasing"/>
      <sheetName val="CP1"/>
      <sheetName val="CP2"/>
      <sheetName val="CP3"/>
      <sheetName val="CP4"/>
      <sheetName val="CP5"/>
      <sheetName val="CP6"/>
      <sheetName val="CP3 C_I"/>
      <sheetName val="CP4 Coal _ Ash"/>
      <sheetName val="Econ_yearly_"/>
      <sheetName val="Econ_monthly_"/>
      <sheetName val="PROCUREMENT DATA"/>
      <sheetName val="Net Cash Table"/>
      <sheetName val="Cash Out Table"/>
      <sheetName val="VALIDATION LIST DATA"/>
      <sheetName val="MySheet"/>
      <sheetName val="14B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I "/>
      <sheetName val="TTC Summary"/>
      <sheetName val="P &amp; G"/>
      <sheetName val="Mhrs"/>
      <sheetName val="Eng"/>
      <sheetName val="Mngt"/>
      <sheetName val="Constr"/>
      <sheetName val="Commiss"/>
      <sheetName val="Graphs"/>
      <sheetName val="Trunk Conv East"/>
      <sheetName val="Trunk Conv West"/>
      <sheetName val="Trunk Conv South"/>
      <sheetName val="UG_Bin"/>
      <sheetName val="Incline Conv 1 Tub"/>
      <sheetName val="Incline Conv 1 S&amp;P"/>
      <sheetName val="Incline Conv 2 Tub"/>
      <sheetName val="Incline Conv 2 S&amp;P"/>
      <sheetName val="Tripper Conv 1"/>
      <sheetName val="Tripper Conv 2"/>
      <sheetName val="Throw_out Conv"/>
      <sheetName val="SF_Bunker"/>
      <sheetName val="Reclaim Conv"/>
      <sheetName val="Overland 1"/>
      <sheetName val="Overland 2"/>
      <sheetName val="Overland 3"/>
      <sheetName val="Civils"/>
      <sheetName val="Civil &amp; Earth"/>
      <sheetName val="E&amp; I"/>
      <sheetName val="mech dbs"/>
      <sheetName val="Sorted"/>
      <sheetName val="Sheet1"/>
      <sheetName val=" Steel Rates"/>
      <sheetName val="Basic Conveyor R1"/>
      <sheetName val="Sum_I_"/>
      <sheetName val="TTC_Summary"/>
      <sheetName val="P_&amp;_G"/>
      <sheetName val="Trunk_Conv_East"/>
      <sheetName val="Trunk_Conv_West"/>
      <sheetName val="Trunk_Conv_South"/>
      <sheetName val="Incline_Conv_1_Tub"/>
      <sheetName val="Incline_Conv_1_S&amp;P"/>
      <sheetName val="Incline_Conv_2_Tub"/>
      <sheetName val="Incline_Conv_2_S&amp;P"/>
      <sheetName val="Tripper_Conv_1"/>
      <sheetName val="Tripper_Conv_2"/>
      <sheetName val="Throw_out_Conv"/>
      <sheetName val="Reclaim_Conv"/>
      <sheetName val="Overland_1"/>
      <sheetName val="Overland_2"/>
      <sheetName val="Overland_3"/>
      <sheetName val="Civil_&amp;_Earth"/>
      <sheetName val="E&amp;_I"/>
      <sheetName val="mech_dbs"/>
      <sheetName val="_Steel_Rates"/>
      <sheetName val="Basic_Conveyor_R1"/>
      <sheetName val="Sum_I_1"/>
      <sheetName val="TTC_Summary1"/>
      <sheetName val="P_&amp;_G1"/>
      <sheetName val="Trunk_Conv_East1"/>
      <sheetName val="Trunk_Conv_West1"/>
      <sheetName val="Trunk_Conv_South1"/>
      <sheetName val="Incline_Conv_1_Tub1"/>
      <sheetName val="Incline_Conv_1_S&amp;P1"/>
      <sheetName val="Incline_Conv_2_Tub1"/>
      <sheetName val="Incline_Conv_2_S&amp;P1"/>
      <sheetName val="Tripper_Conv_11"/>
      <sheetName val="Tripper_Conv_21"/>
      <sheetName val="Throw_out_Conv1"/>
      <sheetName val="Reclaim_Conv1"/>
      <sheetName val="Overland_11"/>
      <sheetName val="Overland_21"/>
      <sheetName val="Overland_31"/>
      <sheetName val="Civil_&amp;_Earth1"/>
      <sheetName val="E&amp;_I1"/>
      <sheetName val="mech_dbs1"/>
      <sheetName val="_Steel_Rates1"/>
      <sheetName val="Basic_Conveyor_R11"/>
      <sheetName val="Sum_I_2"/>
      <sheetName val="TTC_Summary2"/>
      <sheetName val="P_&amp;_G2"/>
      <sheetName val="Trunk_Conv_East2"/>
      <sheetName val="Trunk_Conv_West2"/>
      <sheetName val="Trunk_Conv_South2"/>
      <sheetName val="Incline_Conv_1_Tub2"/>
      <sheetName val="Incline_Conv_1_S&amp;P2"/>
      <sheetName val="Incline_Conv_2_Tub2"/>
      <sheetName val="Incline_Conv_2_S&amp;P2"/>
      <sheetName val="Tripper_Conv_12"/>
      <sheetName val="Tripper_Conv_22"/>
      <sheetName val="Throw_out_Conv2"/>
      <sheetName val="Reclaim_Conv2"/>
      <sheetName val="Overland_12"/>
      <sheetName val="Overland_22"/>
      <sheetName val="Overland_32"/>
      <sheetName val="Civil_&amp;_Earth2"/>
      <sheetName val="E&amp;_I2"/>
      <sheetName val="mech_dbs2"/>
      <sheetName val="_Steel_Rates2"/>
      <sheetName val="Basic_Conveyor_R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VRREG"/>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amp; G'S"/>
      <sheetName val="750"/>
      <sheetName val="BINS"/>
      <sheetName val="EQUIP"/>
      <sheetName val="ratio checks"/>
      <sheetName val="P&amp;_G'S"/>
      <sheetName val="ratio_checks"/>
    </sheetNames>
    <sheetDataSet>
      <sheetData sheetId="0" refreshError="1"/>
      <sheetData sheetId="1" refreshError="1"/>
      <sheetData sheetId="2" refreshError="1"/>
      <sheetData sheetId="3"/>
      <sheetData sheetId="4"/>
      <sheetData sheetId="5" refreshError="1"/>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chedule of Rates"/>
      <sheetName val="BREAKDOWN of RATES"/>
      <sheetName val="Oprerating Indian CM"/>
      <sheetName val=" OPERATING Expat CM "/>
      <sheetName val="LABOUR &amp; ONCOSTS"/>
      <sheetName val="Cook"/>
      <sheetName val="Steward"/>
      <sheetName val="EXCEPTION"/>
      <sheetName val="_Schedule_of_Rates"/>
      <sheetName val="BREAKDOWN_of_RATES"/>
      <sheetName val="Oprerating_Indian_CM"/>
      <sheetName val="_OPERATING_Expat_CM_"/>
      <sheetName val="LABOUR_&amp;_ONCOSTS"/>
      <sheetName val="_Schedule_of_Rates1"/>
      <sheetName val="BREAKDOWN_of_RATES1"/>
      <sheetName val="Oprerating_Indian_CM1"/>
      <sheetName val="_OPERATING_Expat_CM_1"/>
      <sheetName val="LABOUR_&amp;_ONCOSTS1"/>
      <sheetName val="_Schedule_of_Rates2"/>
      <sheetName val="BREAKDOWN_of_RATES2"/>
      <sheetName val="Oprerating_Indian_CM2"/>
      <sheetName val="_OPERATING_Expat_CM_2"/>
      <sheetName val="LABOUR_&amp;_ONCOST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1"/>
      <sheetName val="DIC1 Site Specifics"/>
      <sheetName val="Cost Plan"/>
      <sheetName val="Cost Plan Specifics"/>
      <sheetName val="Shop Fitting"/>
      <sheetName val="Refrigeration"/>
      <sheetName val="Brooklands - Carters"/>
      <sheetName val="Kleerex"/>
      <sheetName val="POS Installation"/>
      <sheetName val="Electrical"/>
      <sheetName val="Lighting"/>
      <sheetName val="CCTV"/>
      <sheetName val="Prolicht UK"/>
      <sheetName val="Refrig split "/>
      <sheetName val="CJ owens"/>
      <sheetName val="Elect split"/>
      <sheetName val="Signware split "/>
      <sheetName val="Shopfitting"/>
      <sheetName val="Refrigeration GCS 3000"/>
      <sheetName val="DIC1_Site_Specifics"/>
      <sheetName val="Cost_Plan"/>
      <sheetName val="Cost_Plan_Specifics"/>
      <sheetName val="Shop_Fitting"/>
      <sheetName val="Brooklands_-_Carters"/>
      <sheetName val="POS_Installation"/>
      <sheetName val="Prolicht_UK"/>
      <sheetName val="Refrig_split_"/>
      <sheetName val="CJ_owens"/>
      <sheetName val="Elect_split"/>
      <sheetName val="Signware_split_"/>
      <sheetName val="Refrigeration_GCS_3000"/>
      <sheetName val="DIC1_Site_Specifics1"/>
      <sheetName val="Cost_Plan1"/>
      <sheetName val="Cost_Plan_Specifics1"/>
      <sheetName val="Shop_Fitting1"/>
      <sheetName val="Brooklands_-_Carters1"/>
      <sheetName val="POS_Installation1"/>
      <sheetName val="Prolicht_UK1"/>
      <sheetName val="Refrig_split_1"/>
      <sheetName val="CJ_owens1"/>
      <sheetName val="Elect_split1"/>
      <sheetName val="Signware_split_1"/>
      <sheetName val="Refrigeration_GCS_30001"/>
      <sheetName val="DIC1_Site_Specifics2"/>
      <sheetName val="Cost_Plan2"/>
      <sheetName val="Cost_Plan_Specifics2"/>
      <sheetName val="Shop_Fitting2"/>
      <sheetName val="Brooklands_-_Carters2"/>
      <sheetName val="POS_Installation2"/>
      <sheetName val="Prolicht_UK2"/>
      <sheetName val="Refrig_split_2"/>
      <sheetName val="CJ_owens2"/>
      <sheetName val="Elect_split2"/>
      <sheetName val="Signware_split_2"/>
      <sheetName val="Refrigeration_GCS_30002"/>
    </sheetNames>
    <sheetDataSet>
      <sheetData sheetId="0"/>
      <sheetData sheetId="1" refreshError="1">
        <row r="10">
          <cell r="S10" t="str">
            <v>Branding</v>
          </cell>
        </row>
        <row r="11">
          <cell r="S11" t="str">
            <v>Civils</v>
          </cell>
        </row>
        <row r="12">
          <cell r="S12" t="str">
            <v>Consultants</v>
          </cell>
        </row>
        <row r="13">
          <cell r="S13" t="str">
            <v>Electrical</v>
          </cell>
        </row>
        <row r="14">
          <cell r="S14" t="str">
            <v>Merchandising</v>
          </cell>
        </row>
        <row r="15">
          <cell r="S15" t="str">
            <v>Recycling</v>
          </cell>
        </row>
        <row r="16">
          <cell r="S16" t="str">
            <v>Refrigeration</v>
          </cell>
        </row>
        <row r="17">
          <cell r="S17" t="str">
            <v>Shop Fitting</v>
          </cell>
        </row>
        <row r="18">
          <cell r="S18" t="str">
            <v>Signware</v>
          </cell>
        </row>
        <row r="19">
          <cell r="S19" t="str">
            <v>Systems</v>
          </cell>
        </row>
        <row r="20">
          <cell r="S20" t="str">
            <v>Equipment</v>
          </cell>
        </row>
        <row r="21">
          <cell r="S21" t="str">
            <v>Temporary Services</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ow r="10">
          <cell r="S10" t="str">
            <v>Branding</v>
          </cell>
        </row>
      </sheetData>
      <sheetData sheetId="20"/>
      <sheetData sheetId="21"/>
      <sheetData sheetId="22"/>
      <sheetData sheetId="23"/>
      <sheetData sheetId="24"/>
      <sheetData sheetId="25"/>
      <sheetData sheetId="26"/>
      <sheetData sheetId="27"/>
      <sheetData sheetId="28"/>
      <sheetData sheetId="29"/>
      <sheetData sheetId="30"/>
      <sheetData sheetId="31">
        <row r="10">
          <cell r="S10" t="str">
            <v>Branding</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sheetName val="CATANN8"/>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S SLIDE"/>
      <sheetName val="PLANTOT"/>
      <sheetName val="COMPLETION GRAPH"/>
      <sheetName val="INA"/>
      <sheetName val="AT COMPLETION"/>
      <sheetName val="CONSBUS"/>
      <sheetName val="RESPLAN"/>
      <sheetName val="SUM"/>
      <sheetName val="VOTE"/>
      <sheetName val="I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Profit"/>
      <sheetName val="IS"/>
      <sheetName val="Variance"/>
      <sheetName val="Preplan"/>
      <sheetName val="P&amp;G Allow"/>
      <sheetName val="C&amp;A"/>
      <sheetName val="Escal"/>
      <sheetName val="Cost"/>
      <sheetName val="Prov"/>
      <sheetName val="Subcon"/>
      <sheetName val="Supply"/>
      <sheetName val="Recode"/>
      <sheetName val="Stock"/>
      <sheetName val="FC Rev"/>
      <sheetName val="RemP&amp;G"/>
      <sheetName val="RemLab"/>
      <sheetName val="RemPlant"/>
      <sheetName val="RemMat"/>
      <sheetName val="Claims"/>
      <sheetName val="Codes"/>
      <sheetName val="Suggest"/>
      <sheetName val="Notes"/>
      <sheetName val="Key Risks"/>
      <sheetName val="Sheet1"/>
      <sheetName val="P&amp;G_Allow"/>
      <sheetName val="FC_Rev"/>
      <sheetName val="Key_Risks"/>
      <sheetName val="P&amp;G_Allow1"/>
      <sheetName val="FC_Rev1"/>
      <sheetName val="Key_Risks1"/>
      <sheetName val="P&amp;G_Allow2"/>
      <sheetName val="FC_Rev2"/>
      <sheetName val="Key_Risks2"/>
    </sheetNames>
    <sheetDataSet>
      <sheetData sheetId="0">
        <row r="1">
          <cell r="F1" t="str">
            <v>October</v>
          </cell>
          <cell r="G1">
            <v>2011</v>
          </cell>
        </row>
      </sheetData>
      <sheetData sheetId="1"/>
      <sheetData sheetId="2"/>
      <sheetData sheetId="3">
        <row r="4">
          <cell r="M4">
            <v>12124040.380000001</v>
          </cell>
        </row>
        <row r="5">
          <cell r="M5">
            <v>0</v>
          </cell>
        </row>
        <row r="6">
          <cell r="M6">
            <v>0</v>
          </cell>
        </row>
        <row r="7">
          <cell r="M7">
            <v>0</v>
          </cell>
        </row>
        <row r="8">
          <cell r="M8">
            <v>0</v>
          </cell>
        </row>
        <row r="9">
          <cell r="M9">
            <v>0</v>
          </cell>
        </row>
        <row r="10">
          <cell r="M10">
            <v>0</v>
          </cell>
        </row>
        <row r="11">
          <cell r="M11">
            <v>4888431.06427</v>
          </cell>
        </row>
        <row r="12">
          <cell r="M12">
            <v>-153078.26134999999</v>
          </cell>
        </row>
        <row r="13">
          <cell r="M13">
            <v>4139934.4293999998</v>
          </cell>
        </row>
        <row r="14">
          <cell r="M14">
            <v>435080.82300000003</v>
          </cell>
        </row>
        <row r="15">
          <cell r="M15">
            <v>2410450</v>
          </cell>
        </row>
        <row r="16">
          <cell r="M16">
            <v>66754.05</v>
          </cell>
        </row>
        <row r="17">
          <cell r="M17">
            <v>0</v>
          </cell>
        </row>
        <row r="18">
          <cell r="M18">
            <v>8859552.6199999992</v>
          </cell>
        </row>
        <row r="19">
          <cell r="M19">
            <v>228150.43</v>
          </cell>
        </row>
        <row r="20">
          <cell r="M20">
            <v>3196.19</v>
          </cell>
        </row>
        <row r="21">
          <cell r="M21">
            <v>987960.72</v>
          </cell>
        </row>
        <row r="22">
          <cell r="M22">
            <v>21450.51</v>
          </cell>
        </row>
        <row r="23">
          <cell r="M23">
            <v>0</v>
          </cell>
        </row>
        <row r="24">
          <cell r="M24">
            <v>0</v>
          </cell>
        </row>
        <row r="25">
          <cell r="M25">
            <v>0</v>
          </cell>
        </row>
        <row r="26">
          <cell r="M26">
            <v>0</v>
          </cell>
        </row>
        <row r="27">
          <cell r="M27">
            <v>0</v>
          </cell>
        </row>
        <row r="28">
          <cell r="M28">
            <v>-291851.29600000003</v>
          </cell>
        </row>
        <row r="29">
          <cell r="M29">
            <v>312552.77</v>
          </cell>
        </row>
        <row r="30">
          <cell r="M30">
            <v>-43520</v>
          </cell>
        </row>
        <row r="31">
          <cell r="M31">
            <v>0</v>
          </cell>
        </row>
        <row r="32">
          <cell r="M32">
            <v>0</v>
          </cell>
        </row>
        <row r="33">
          <cell r="M33">
            <v>368666.59</v>
          </cell>
        </row>
        <row r="34">
          <cell r="M34">
            <v>1394907.21</v>
          </cell>
        </row>
        <row r="35">
          <cell r="M35">
            <v>40579.21</v>
          </cell>
        </row>
        <row r="36">
          <cell r="M36">
            <v>853831.32</v>
          </cell>
        </row>
        <row r="37">
          <cell r="M37">
            <v>0</v>
          </cell>
        </row>
        <row r="38">
          <cell r="M38">
            <v>0</v>
          </cell>
        </row>
        <row r="39">
          <cell r="M39">
            <v>0</v>
          </cell>
        </row>
        <row r="40">
          <cell r="M40">
            <v>0</v>
          </cell>
        </row>
        <row r="41">
          <cell r="M41">
            <v>0</v>
          </cell>
        </row>
        <row r="42">
          <cell r="M42">
            <v>0</v>
          </cell>
        </row>
        <row r="43">
          <cell r="M43">
            <v>0</v>
          </cell>
        </row>
        <row r="44">
          <cell r="M44">
            <v>0</v>
          </cell>
        </row>
        <row r="45">
          <cell r="M45">
            <v>7930915.8499999996</v>
          </cell>
        </row>
        <row r="46">
          <cell r="M46">
            <v>0</v>
          </cell>
        </row>
        <row r="47">
          <cell r="M47">
            <v>0</v>
          </cell>
        </row>
        <row r="48">
          <cell r="M48">
            <v>-994515.81</v>
          </cell>
        </row>
        <row r="49">
          <cell r="M49">
            <v>0</v>
          </cell>
        </row>
        <row r="50">
          <cell r="M50">
            <v>0</v>
          </cell>
        </row>
        <row r="51">
          <cell r="M51">
            <v>0</v>
          </cell>
        </row>
        <row r="52">
          <cell r="M52">
            <v>0</v>
          </cell>
        </row>
        <row r="53">
          <cell r="M53">
            <v>2417323.9</v>
          </cell>
        </row>
        <row r="54">
          <cell r="M54">
            <v>0</v>
          </cell>
        </row>
        <row r="55">
          <cell r="M55">
            <v>0</v>
          </cell>
        </row>
        <row r="56">
          <cell r="M56">
            <v>0</v>
          </cell>
        </row>
        <row r="57">
          <cell r="M57">
            <v>611549.66</v>
          </cell>
        </row>
        <row r="58">
          <cell r="M58">
            <v>3881681.49</v>
          </cell>
        </row>
        <row r="59">
          <cell r="M59">
            <v>2557347.16</v>
          </cell>
        </row>
        <row r="60">
          <cell r="M60">
            <v>1777288.95</v>
          </cell>
        </row>
        <row r="61">
          <cell r="M61">
            <v>586.94000000000005</v>
          </cell>
        </row>
        <row r="62">
          <cell r="M62">
            <v>0</v>
          </cell>
        </row>
        <row r="63">
          <cell r="M63">
            <v>2411055</v>
          </cell>
        </row>
        <row r="64">
          <cell r="M64">
            <v>0</v>
          </cell>
        </row>
        <row r="65">
          <cell r="M65">
            <v>204639</v>
          </cell>
        </row>
        <row r="66">
          <cell r="M66">
            <v>0</v>
          </cell>
        </row>
        <row r="67">
          <cell r="M67">
            <v>0</v>
          </cell>
        </row>
        <row r="68">
          <cell r="M68">
            <v>374050.68</v>
          </cell>
        </row>
        <row r="69">
          <cell r="M69">
            <v>4360.5</v>
          </cell>
        </row>
        <row r="70">
          <cell r="M70">
            <v>9566.7000000000007</v>
          </cell>
        </row>
        <row r="71">
          <cell r="M71">
            <v>1301516.68</v>
          </cell>
        </row>
        <row r="72">
          <cell r="M72">
            <v>36502</v>
          </cell>
        </row>
        <row r="73">
          <cell r="M73">
            <v>116822.09</v>
          </cell>
        </row>
        <row r="74">
          <cell r="M74">
            <v>2456.14</v>
          </cell>
        </row>
        <row r="75">
          <cell r="M75">
            <v>20270.009999999998</v>
          </cell>
        </row>
        <row r="76">
          <cell r="M76">
            <v>10520456.16</v>
          </cell>
        </row>
        <row r="77">
          <cell r="M77">
            <v>286506.2</v>
          </cell>
        </row>
        <row r="78">
          <cell r="M78">
            <v>137428.25</v>
          </cell>
        </row>
        <row r="79">
          <cell r="M79">
            <v>12597</v>
          </cell>
        </row>
        <row r="80">
          <cell r="M80">
            <v>1610568.84</v>
          </cell>
        </row>
        <row r="81">
          <cell r="M81">
            <v>2924501.16</v>
          </cell>
        </row>
        <row r="82">
          <cell r="M82">
            <v>57244.94</v>
          </cell>
        </row>
        <row r="83">
          <cell r="M83">
            <v>364476.74</v>
          </cell>
        </row>
        <row r="84">
          <cell r="M84">
            <v>2542306.31</v>
          </cell>
        </row>
        <row r="85">
          <cell r="M85">
            <v>738954.17</v>
          </cell>
        </row>
        <row r="86">
          <cell r="M86">
            <v>413946.87</v>
          </cell>
        </row>
        <row r="87">
          <cell r="M87">
            <v>372280.46</v>
          </cell>
        </row>
        <row r="88">
          <cell r="M88">
            <v>136675.01999999999</v>
          </cell>
        </row>
        <row r="89">
          <cell r="M89">
            <v>0</v>
          </cell>
        </row>
        <row r="90">
          <cell r="M90">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ookup"/>
      <sheetName val="Rates"/>
      <sheetName val="Activities_Consolidated_Rev1"/>
      <sheetName val="Activities_Consolidated"/>
      <sheetName val="Lesedi Input "/>
      <sheetName val="Lesedi ACTIVITY SCHEDULE_FINAL "/>
      <sheetName val="ROE_Lesedi"/>
      <sheetName val="Xrate"/>
      <sheetName val="CPA"/>
      <sheetName val="PS5_Lesedi Only"/>
      <sheetName val="PS5_Consolidated"/>
      <sheetName val="Summary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Cost Report"/>
      <sheetName val="FRI"/>
      <sheetName val="PREISBL"/>
      <sheetName val="AT COMPLETION"/>
      <sheetName val="Summary_BOQ"/>
      <sheetName val="Unit_1"/>
      <sheetName val="Unit_2"/>
      <sheetName val="Unit_3"/>
      <sheetName val="Unit_4"/>
      <sheetName val="Unit_5"/>
      <sheetName val="Unit_6"/>
      <sheetName val="Common_Plant"/>
      <sheetName val="P_&amp;_G_"/>
      <sheetName val="BOQ_Categories"/>
      <sheetName val="Schedule_A"/>
      <sheetName val="Evaluation_Summary"/>
      <sheetName val="1"/>
      <sheetName val="2"/>
      <sheetName val="3"/>
      <sheetName val="4"/>
      <sheetName val="5"/>
      <sheetName val="6"/>
      <sheetName val="7"/>
      <sheetName val="8"/>
      <sheetName val="9"/>
      <sheetName val="10"/>
      <sheetName val="Ein"/>
      <sheetName val="E"/>
      <sheetName val="M"/>
      <sheetName val="S"/>
      <sheetName val="Xrate"/>
      <sheetName val="Lookup"/>
      <sheetName val="Materials"/>
      <sheetName val="GM 000"/>
    </sheetNames>
    <sheetDataSet>
      <sheetData sheetId="0"/>
      <sheetData sheetId="1"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73">
          <cell r="K173">
            <v>0</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2342829.3389559449</v>
          </cell>
          <cell r="O481">
            <v>861762.02339729259</v>
          </cell>
        </row>
        <row r="483">
          <cell r="K483">
            <v>7565925.7127209809</v>
          </cell>
          <cell r="O483">
            <v>2135807.98647867</v>
          </cell>
        </row>
        <row r="485">
          <cell r="O485">
            <v>590909.09090909094</v>
          </cell>
        </row>
        <row r="487">
          <cell r="K487">
            <v>25542.045454545456</v>
          </cell>
          <cell r="O487">
            <v>9496.5909090909099</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7">
          <cell r="K517">
            <v>30082.23</v>
          </cell>
          <cell r="L517">
            <v>1556.76</v>
          </cell>
        </row>
        <row r="518">
          <cell r="P518">
            <v>96.590909090909093</v>
          </cell>
        </row>
        <row r="519">
          <cell r="K519">
            <v>4669.37</v>
          </cell>
          <cell r="L519">
            <v>241.64</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12481.977272727272</v>
          </cell>
          <cell r="O738">
            <v>1891.2386363636363</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12852.75</v>
          </cell>
          <cell r="O742">
            <v>2008.7727272727273</v>
          </cell>
          <cell r="P742">
            <v>96.590909090909093</v>
          </cell>
        </row>
        <row r="743">
          <cell r="K743">
            <v>0</v>
          </cell>
          <cell r="O743">
            <v>0</v>
          </cell>
        </row>
        <row r="744">
          <cell r="K744">
            <v>13351.056818181818</v>
          </cell>
          <cell r="O744">
            <v>2481.431818181818</v>
          </cell>
          <cell r="P744">
            <v>96.590909090909093</v>
          </cell>
        </row>
        <row r="746">
          <cell r="K746">
            <v>12559.636363636364</v>
          </cell>
          <cell r="O746">
            <v>2103.409090909091</v>
          </cell>
          <cell r="P746">
            <v>96.590909090909093</v>
          </cell>
        </row>
        <row r="747">
          <cell r="K747">
            <v>0</v>
          </cell>
          <cell r="O747">
            <v>0</v>
          </cell>
        </row>
        <row r="748">
          <cell r="K748">
            <v>13187.193181818182</v>
          </cell>
          <cell r="O748">
            <v>2441.6590909090905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2161.2727272727275</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49">
          <cell r="K849">
            <v>794.93</v>
          </cell>
        </row>
        <row r="850">
          <cell r="O850">
            <v>429.05</v>
          </cell>
          <cell r="P850">
            <v>96.59</v>
          </cell>
        </row>
        <row r="851">
          <cell r="K851">
            <v>339.24</v>
          </cell>
        </row>
        <row r="880">
          <cell r="J880">
            <v>36536.42</v>
          </cell>
        </row>
        <row r="882">
          <cell r="J882">
            <v>80380.12</v>
          </cell>
        </row>
        <row r="884">
          <cell r="J884">
            <v>58458.27</v>
          </cell>
        </row>
        <row r="886">
          <cell r="J886">
            <v>73072.539999999994</v>
          </cell>
        </row>
      </sheetData>
      <sheetData sheetId="2"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2758931.982919245</v>
          </cell>
          <cell r="O481">
            <v>829353.37240491749</v>
          </cell>
        </row>
        <row r="483">
          <cell r="K483">
            <v>7565925.7127209809</v>
          </cell>
          <cell r="O483">
            <v>2135807.98647867</v>
          </cell>
        </row>
        <row r="485">
          <cell r="O485">
            <v>590909.09090909094</v>
          </cell>
        </row>
        <row r="487">
          <cell r="K487">
            <v>20837.5</v>
          </cell>
          <cell r="O487">
            <v>6625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3"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2752039.65181782</v>
          </cell>
          <cell r="O481">
            <v>828943.86264243745</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4"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2740322.5822033952</v>
          </cell>
          <cell r="O481">
            <v>827338.91361329251</v>
          </cell>
        </row>
        <row r="483">
          <cell r="K483">
            <v>7565925.7127209809</v>
          </cell>
          <cell r="O483">
            <v>2135807.98647867</v>
          </cell>
        </row>
        <row r="485">
          <cell r="O485">
            <v>590909.09090909094</v>
          </cell>
        </row>
        <row r="487">
          <cell r="K487">
            <v>17309.090909090908</v>
          </cell>
          <cell r="O487">
            <v>5573.863636363636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229.87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2865.8859090909091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5"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2667146.9070139951</v>
          </cell>
          <cell r="O481">
            <v>812719.81359623256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396.34</v>
          </cell>
        </row>
        <row r="535">
          <cell r="K535">
            <v>0</v>
          </cell>
          <cell r="O535">
            <v>0</v>
          </cell>
        </row>
        <row r="536">
          <cell r="K536">
            <v>4089.4772727272725</v>
          </cell>
          <cell r="O536">
            <v>0</v>
          </cell>
          <cell r="P536">
            <v>395.34</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4206.3599999999997</v>
          </cell>
          <cell r="L685">
            <v>217.68</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6"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1">
          <cell r="K481">
            <v>2683432.2971309703</v>
          </cell>
          <cell r="O481">
            <v>814644.56166486756</v>
          </cell>
        </row>
        <row r="483">
          <cell r="K483">
            <v>7565925.7127209809</v>
          </cell>
          <cell r="O483">
            <v>2135807.98647867</v>
          </cell>
        </row>
        <row r="485">
          <cell r="O485">
            <v>590909.09090909094</v>
          </cell>
        </row>
        <row r="487">
          <cell r="K487">
            <v>25542.045454545456</v>
          </cell>
          <cell r="O487">
            <v>8982.954545454546</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4082.7672727272698</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4365.6400000000003</v>
          </cell>
          <cell r="L685">
            <v>225.92</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3658.09</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2141.3631818181821</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79.53</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474.69318181818181</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48">
          <cell r="O848">
            <v>429.05</v>
          </cell>
          <cell r="P848">
            <v>96.59</v>
          </cell>
        </row>
        <row r="850">
          <cell r="O850">
            <v>429.05</v>
          </cell>
          <cell r="P850">
            <v>96.59</v>
          </cell>
        </row>
        <row r="880">
          <cell r="J880">
            <v>36536.42</v>
          </cell>
        </row>
        <row r="882">
          <cell r="J882">
            <v>80380.12</v>
          </cell>
        </row>
        <row r="884">
          <cell r="J884">
            <v>58458.27</v>
          </cell>
        </row>
        <row r="886">
          <cell r="J886">
            <v>73072.539999999994</v>
          </cell>
        </row>
      </sheetData>
      <sheetData sheetId="7" refreshError="1">
        <row r="18">
          <cell r="I18">
            <v>0</v>
          </cell>
          <cell r="J18">
            <v>0</v>
          </cell>
          <cell r="K18">
            <v>0</v>
          </cell>
          <cell r="L18">
            <v>0</v>
          </cell>
          <cell r="M18">
            <v>0</v>
          </cell>
          <cell r="N18">
            <v>0</v>
          </cell>
          <cell r="O18">
            <v>0</v>
          </cell>
          <cell r="P18">
            <v>0</v>
          </cell>
        </row>
        <row r="19">
          <cell r="I19">
            <v>5277.3988333333418</v>
          </cell>
          <cell r="J19">
            <v>6385.1851851851852</v>
          </cell>
          <cell r="K19">
            <v>34500</v>
          </cell>
          <cell r="L19">
            <v>1724.9310027598895</v>
          </cell>
          <cell r="M19">
            <v>172.49310027598895</v>
          </cell>
          <cell r="N19">
            <v>689.9724011039558</v>
          </cell>
          <cell r="O19">
            <v>0</v>
          </cell>
          <cell r="P19">
            <v>3170.37037037037</v>
          </cell>
        </row>
        <row r="20">
          <cell r="I20">
            <v>0</v>
          </cell>
          <cell r="J20">
            <v>0</v>
          </cell>
          <cell r="K20">
            <v>0</v>
          </cell>
          <cell r="L20">
            <v>0</v>
          </cell>
          <cell r="M20">
            <v>0</v>
          </cell>
          <cell r="N20">
            <v>0</v>
          </cell>
          <cell r="O20">
            <v>0</v>
          </cell>
          <cell r="P20">
            <v>0</v>
          </cell>
        </row>
        <row r="21">
          <cell r="I21">
            <v>622.20532245000004</v>
          </cell>
          <cell r="J21">
            <v>752.81333333333339</v>
          </cell>
          <cell r="K21">
            <v>4067.55</v>
          </cell>
          <cell r="L21">
            <v>203.36936522539096</v>
          </cell>
          <cell r="M21">
            <v>20.336936522539094</v>
          </cell>
          <cell r="N21">
            <v>81.347746090156377</v>
          </cell>
          <cell r="O21">
            <v>0</v>
          </cell>
          <cell r="P21">
            <v>373.78666666666663</v>
          </cell>
        </row>
        <row r="22">
          <cell r="I22">
            <v>0</v>
          </cell>
          <cell r="J22">
            <v>0</v>
          </cell>
          <cell r="K22">
            <v>0</v>
          </cell>
          <cell r="L22">
            <v>0</v>
          </cell>
          <cell r="M22">
            <v>0</v>
          </cell>
          <cell r="N22">
            <v>0</v>
          </cell>
          <cell r="O22">
            <v>0</v>
          </cell>
          <cell r="P22">
            <v>0</v>
          </cell>
        </row>
        <row r="23">
          <cell r="I23">
            <v>3900.2526935262408</v>
          </cell>
          <cell r="J23">
            <v>4099.75</v>
          </cell>
          <cell r="K23">
            <v>20498.613347132781</v>
          </cell>
          <cell r="L23">
            <v>1024.8965041398344</v>
          </cell>
          <cell r="M23">
            <v>102.48965041398344</v>
          </cell>
          <cell r="N23">
            <v>409.95860165593376</v>
          </cell>
          <cell r="O23">
            <v>0</v>
          </cell>
          <cell r="P23">
            <v>7954.8647119341558</v>
          </cell>
        </row>
        <row r="24">
          <cell r="I24">
            <v>0</v>
          </cell>
          <cell r="J24">
            <v>0</v>
          </cell>
          <cell r="K24">
            <v>0</v>
          </cell>
          <cell r="L24">
            <v>0</v>
          </cell>
          <cell r="M24">
            <v>0</v>
          </cell>
          <cell r="N24">
            <v>0</v>
          </cell>
          <cell r="O24">
            <v>0</v>
          </cell>
          <cell r="P24">
            <v>0</v>
          </cell>
        </row>
        <row r="25">
          <cell r="I25">
            <v>3135.3026468833345</v>
          </cell>
          <cell r="J25">
            <v>3793.4385185185183</v>
          </cell>
          <cell r="K25">
            <v>20496.45</v>
          </cell>
          <cell r="L25">
            <v>1024.7815087396502</v>
          </cell>
          <cell r="M25">
            <v>102.47815087396503</v>
          </cell>
          <cell r="N25">
            <v>409.91260349586014</v>
          </cell>
          <cell r="O25">
            <v>0</v>
          </cell>
          <cell r="P25">
            <v>1883.5170370370367</v>
          </cell>
        </row>
        <row r="26">
          <cell r="I26">
            <v>0</v>
          </cell>
          <cell r="J26">
            <v>0</v>
          </cell>
          <cell r="K26">
            <v>0</v>
          </cell>
          <cell r="L26">
            <v>0</v>
          </cell>
          <cell r="M26">
            <v>0</v>
          </cell>
          <cell r="N26">
            <v>0</v>
          </cell>
          <cell r="O26">
            <v>0</v>
          </cell>
          <cell r="P26">
            <v>0</v>
          </cell>
        </row>
        <row r="27">
          <cell r="I27">
            <v>191.39366435555567</v>
          </cell>
          <cell r="J27">
            <v>231.56938271604938</v>
          </cell>
          <cell r="K27">
            <v>1251.2</v>
          </cell>
          <cell r="L27">
            <v>62.557497700091993</v>
          </cell>
          <cell r="M27">
            <v>6.2557497700092002</v>
          </cell>
          <cell r="N27">
            <v>25.022999080036801</v>
          </cell>
          <cell r="O27">
            <v>0</v>
          </cell>
          <cell r="P27">
            <v>114.97876543209877</v>
          </cell>
        </row>
        <row r="28">
          <cell r="I28">
            <v>0</v>
          </cell>
          <cell r="J28">
            <v>0</v>
          </cell>
          <cell r="K28">
            <v>0</v>
          </cell>
          <cell r="L28">
            <v>0</v>
          </cell>
          <cell r="M28">
            <v>0</v>
          </cell>
          <cell r="N28">
            <v>0</v>
          </cell>
          <cell r="O28">
            <v>0</v>
          </cell>
          <cell r="P28">
            <v>0</v>
          </cell>
        </row>
        <row r="29">
          <cell r="I29">
            <v>717.90215462777758</v>
          </cell>
          <cell r="J29">
            <v>868.59802469135798</v>
          </cell>
          <cell r="K29">
            <v>4693.1499999999996</v>
          </cell>
          <cell r="L29">
            <v>234.64811407543698</v>
          </cell>
          <cell r="M29">
            <v>23.464811407543699</v>
          </cell>
          <cell r="N29">
            <v>93.859245630174797</v>
          </cell>
          <cell r="O29">
            <v>0</v>
          </cell>
          <cell r="P29">
            <v>431.276049382716</v>
          </cell>
        </row>
        <row r="31">
          <cell r="I31">
            <v>752.24982997142922</v>
          </cell>
          <cell r="J31">
            <v>804.83904761904762</v>
          </cell>
          <cell r="K31">
            <v>4067.5267577868312</v>
          </cell>
          <cell r="L31">
            <v>203.36936522539096</v>
          </cell>
          <cell r="M31">
            <v>20.336936522539094</v>
          </cell>
          <cell r="N31">
            <v>81.347746090156377</v>
          </cell>
          <cell r="P31">
            <v>1406.3785714285714</v>
          </cell>
        </row>
        <row r="33">
          <cell r="I33">
            <v>752.24982997142922</v>
          </cell>
          <cell r="J33">
            <v>804.83904761904762</v>
          </cell>
          <cell r="K33">
            <v>4067.5267577868312</v>
          </cell>
          <cell r="L33">
            <v>203.36936522539096</v>
          </cell>
          <cell r="M33">
            <v>20.336936522539094</v>
          </cell>
          <cell r="N33">
            <v>81.347746090156377</v>
          </cell>
          <cell r="P33">
            <v>1406.3785714285714</v>
          </cell>
        </row>
        <row r="34">
          <cell r="I34">
            <v>0</v>
          </cell>
          <cell r="J34">
            <v>0</v>
          </cell>
          <cell r="K34">
            <v>0</v>
          </cell>
          <cell r="L34">
            <v>0</v>
          </cell>
          <cell r="M34">
            <v>0</v>
          </cell>
          <cell r="N34">
            <v>0</v>
          </cell>
          <cell r="O34">
            <v>0</v>
          </cell>
          <cell r="P34">
            <v>0</v>
          </cell>
        </row>
        <row r="35">
          <cell r="I35">
            <v>622.20532245000004</v>
          </cell>
          <cell r="J35">
            <v>752.81333333333339</v>
          </cell>
          <cell r="K35">
            <v>4067.55</v>
          </cell>
          <cell r="L35">
            <v>203.36936522539096</v>
          </cell>
          <cell r="M35">
            <v>20.336936522539094</v>
          </cell>
          <cell r="N35">
            <v>81.347746090156377</v>
          </cell>
          <cell r="O35">
            <v>0</v>
          </cell>
          <cell r="P35">
            <v>373.78666666666663</v>
          </cell>
        </row>
        <row r="41">
          <cell r="I41">
            <v>0</v>
          </cell>
          <cell r="J41">
            <v>0</v>
          </cell>
          <cell r="K41">
            <v>0</v>
          </cell>
          <cell r="L41">
            <v>0</v>
          </cell>
          <cell r="M41">
            <v>0</v>
          </cell>
          <cell r="N41">
            <v>0</v>
          </cell>
          <cell r="O41">
            <v>0</v>
          </cell>
          <cell r="P41">
            <v>0</v>
          </cell>
        </row>
        <row r="42">
          <cell r="I42">
            <v>1759.1329444444459</v>
          </cell>
          <cell r="J42">
            <v>2128.3950617283949</v>
          </cell>
          <cell r="K42">
            <v>11500</v>
          </cell>
          <cell r="L42">
            <v>574.97700091996319</v>
          </cell>
          <cell r="M42">
            <v>57.497700091996315</v>
          </cell>
          <cell r="N42">
            <v>229.99080036798526</v>
          </cell>
          <cell r="O42">
            <v>0</v>
          </cell>
          <cell r="P42">
            <v>1056.7901234567901</v>
          </cell>
        </row>
        <row r="43">
          <cell r="I43">
            <v>0</v>
          </cell>
          <cell r="J43">
            <v>0</v>
          </cell>
          <cell r="K43">
            <v>0</v>
          </cell>
          <cell r="L43">
            <v>0</v>
          </cell>
          <cell r="M43">
            <v>0</v>
          </cell>
          <cell r="N43">
            <v>0</v>
          </cell>
          <cell r="O43">
            <v>0</v>
          </cell>
          <cell r="P43">
            <v>0</v>
          </cell>
        </row>
        <row r="44">
          <cell r="I44">
            <v>2895.8846531444447</v>
          </cell>
          <cell r="J44">
            <v>3503.7639506172836</v>
          </cell>
          <cell r="K44">
            <v>18931.3</v>
          </cell>
          <cell r="L44">
            <v>946.5271389144433</v>
          </cell>
          <cell r="M44">
            <v>94.652713891444321</v>
          </cell>
          <cell r="N44">
            <v>378.61085556577729</v>
          </cell>
          <cell r="O44">
            <v>0</v>
          </cell>
          <cell r="P44">
            <v>1739.687901234568</v>
          </cell>
        </row>
        <row r="45">
          <cell r="I45">
            <v>0</v>
          </cell>
          <cell r="J45">
            <v>0</v>
          </cell>
          <cell r="K45">
            <v>0</v>
          </cell>
          <cell r="L45">
            <v>0</v>
          </cell>
          <cell r="M45">
            <v>0</v>
          </cell>
          <cell r="N45">
            <v>0</v>
          </cell>
          <cell r="O45">
            <v>0</v>
          </cell>
          <cell r="P45">
            <v>0</v>
          </cell>
        </row>
        <row r="46">
          <cell r="I46">
            <v>191.39366435555567</v>
          </cell>
          <cell r="J46">
            <v>231.56938271604938</v>
          </cell>
          <cell r="K46">
            <v>1251.2</v>
          </cell>
          <cell r="L46">
            <v>62.557497700091993</v>
          </cell>
          <cell r="M46">
            <v>6.2557497700092002</v>
          </cell>
          <cell r="N46">
            <v>25.022999080036801</v>
          </cell>
          <cell r="O46">
            <v>0</v>
          </cell>
          <cell r="P46">
            <v>114.97876543209877</v>
          </cell>
        </row>
        <row r="47">
          <cell r="I47">
            <v>0</v>
          </cell>
          <cell r="J47">
            <v>0</v>
          </cell>
          <cell r="K47">
            <v>0</v>
          </cell>
          <cell r="L47">
            <v>0</v>
          </cell>
          <cell r="M47">
            <v>0</v>
          </cell>
          <cell r="N47">
            <v>0</v>
          </cell>
          <cell r="O47">
            <v>0</v>
          </cell>
          <cell r="P47">
            <v>0</v>
          </cell>
        </row>
        <row r="48">
          <cell r="I48">
            <v>717.90215462777758</v>
          </cell>
          <cell r="J48">
            <v>868.59802469135798</v>
          </cell>
          <cell r="K48">
            <v>4693.1499999999996</v>
          </cell>
          <cell r="L48">
            <v>234.64811407543698</v>
          </cell>
          <cell r="M48">
            <v>23.464811407543699</v>
          </cell>
          <cell r="N48">
            <v>93.859245630174797</v>
          </cell>
          <cell r="O48">
            <v>0</v>
          </cell>
          <cell r="P48">
            <v>431.276049382716</v>
          </cell>
        </row>
        <row r="59">
          <cell r="I59">
            <v>0</v>
          </cell>
          <cell r="J59">
            <v>0</v>
          </cell>
          <cell r="K59">
            <v>0</v>
          </cell>
          <cell r="L59">
            <v>0</v>
          </cell>
          <cell r="M59">
            <v>0</v>
          </cell>
          <cell r="N59">
            <v>0</v>
          </cell>
          <cell r="O59">
            <v>0</v>
          </cell>
          <cell r="P59">
            <v>0</v>
          </cell>
        </row>
        <row r="60">
          <cell r="I60">
            <v>2614.8631652694476</v>
          </cell>
          <cell r="J60">
            <v>3163.7528395061727</v>
          </cell>
          <cell r="K60">
            <v>18127.257750000001</v>
          </cell>
          <cell r="L60">
            <v>854.67456301747927</v>
          </cell>
          <cell r="M60">
            <v>85.46745630174793</v>
          </cell>
          <cell r="N60">
            <v>341.86982520699172</v>
          </cell>
          <cell r="O60">
            <v>0</v>
          </cell>
          <cell r="P60">
            <v>1570.8656790123457</v>
          </cell>
        </row>
        <row r="64">
          <cell r="I64">
            <v>0</v>
          </cell>
          <cell r="J64">
            <v>0</v>
          </cell>
          <cell r="K64">
            <v>0</v>
          </cell>
          <cell r="L64">
            <v>0</v>
          </cell>
          <cell r="M64">
            <v>0</v>
          </cell>
          <cell r="N64">
            <v>0</v>
          </cell>
          <cell r="O64">
            <v>0</v>
          </cell>
          <cell r="P64">
            <v>0</v>
          </cell>
        </row>
        <row r="65">
          <cell r="I65">
            <v>1759.1329444444459</v>
          </cell>
          <cell r="J65">
            <v>2128.3950617283949</v>
          </cell>
          <cell r="K65">
            <v>11500</v>
          </cell>
          <cell r="L65">
            <v>574.97700091996319</v>
          </cell>
          <cell r="M65">
            <v>57.497700091996315</v>
          </cell>
          <cell r="N65">
            <v>229.99080036798526</v>
          </cell>
          <cell r="O65">
            <v>0</v>
          </cell>
          <cell r="P65">
            <v>1056.7901234567901</v>
          </cell>
        </row>
        <row r="66">
          <cell r="I66">
            <v>0</v>
          </cell>
          <cell r="J66">
            <v>0</v>
          </cell>
          <cell r="K66">
            <v>0</v>
          </cell>
          <cell r="L66">
            <v>0</v>
          </cell>
          <cell r="M66">
            <v>0</v>
          </cell>
          <cell r="N66">
            <v>0</v>
          </cell>
          <cell r="O66">
            <v>0</v>
          </cell>
          <cell r="P66">
            <v>0</v>
          </cell>
        </row>
        <row r="67">
          <cell r="I67">
            <v>622.20532245000004</v>
          </cell>
          <cell r="J67">
            <v>752.81333333333339</v>
          </cell>
          <cell r="K67">
            <v>4067.55</v>
          </cell>
          <cell r="L67">
            <v>203.36936522539096</v>
          </cell>
          <cell r="M67">
            <v>20.336936522539094</v>
          </cell>
          <cell r="N67">
            <v>81.347746090156377</v>
          </cell>
          <cell r="O67">
            <v>0</v>
          </cell>
          <cell r="P67">
            <v>373.78666666666663</v>
          </cell>
        </row>
        <row r="68">
          <cell r="I68">
            <v>0</v>
          </cell>
          <cell r="J68">
            <v>0</v>
          </cell>
          <cell r="K68">
            <v>0</v>
          </cell>
          <cell r="L68">
            <v>0</v>
          </cell>
          <cell r="M68">
            <v>0</v>
          </cell>
          <cell r="N68">
            <v>0</v>
          </cell>
          <cell r="O68">
            <v>0</v>
          </cell>
          <cell r="P68">
            <v>0</v>
          </cell>
        </row>
        <row r="69">
          <cell r="I69">
            <v>622.20532245000004</v>
          </cell>
          <cell r="J69">
            <v>752.81333333333339</v>
          </cell>
          <cell r="K69">
            <v>4067.55</v>
          </cell>
          <cell r="L69">
            <v>203.36936522539096</v>
          </cell>
          <cell r="M69">
            <v>20.336936522539094</v>
          </cell>
          <cell r="N69">
            <v>81.347746090156377</v>
          </cell>
          <cell r="O69">
            <v>0</v>
          </cell>
          <cell r="P69">
            <v>373.78666666666663</v>
          </cell>
        </row>
        <row r="70">
          <cell r="I70">
            <v>0</v>
          </cell>
          <cell r="J70">
            <v>0</v>
          </cell>
          <cell r="K70">
            <v>0</v>
          </cell>
          <cell r="L70">
            <v>0</v>
          </cell>
          <cell r="M70">
            <v>0</v>
          </cell>
          <cell r="N70">
            <v>0</v>
          </cell>
          <cell r="O70">
            <v>0</v>
          </cell>
          <cell r="P70">
            <v>0</v>
          </cell>
        </row>
        <row r="71">
          <cell r="I71">
            <v>191.39366435555567</v>
          </cell>
          <cell r="J71">
            <v>231.56938271604938</v>
          </cell>
          <cell r="K71">
            <v>1251.2</v>
          </cell>
          <cell r="L71">
            <v>62.557497700091993</v>
          </cell>
          <cell r="M71">
            <v>6.2557497700092002</v>
          </cell>
          <cell r="N71">
            <v>25.022999080036801</v>
          </cell>
          <cell r="O71">
            <v>0</v>
          </cell>
          <cell r="P71">
            <v>114.97876543209877</v>
          </cell>
        </row>
        <row r="72">
          <cell r="I72">
            <v>0</v>
          </cell>
          <cell r="J72">
            <v>0</v>
          </cell>
          <cell r="K72">
            <v>0</v>
          </cell>
          <cell r="L72">
            <v>0</v>
          </cell>
          <cell r="M72">
            <v>0</v>
          </cell>
          <cell r="N72">
            <v>0</v>
          </cell>
          <cell r="O72">
            <v>0</v>
          </cell>
          <cell r="P72">
            <v>0</v>
          </cell>
        </row>
        <row r="73">
          <cell r="I73">
            <v>717.90215462777758</v>
          </cell>
          <cell r="J73">
            <v>868.59802469135798</v>
          </cell>
          <cell r="K73">
            <v>4693.1499999999996</v>
          </cell>
          <cell r="L73">
            <v>234.64811407543698</v>
          </cell>
          <cell r="M73">
            <v>23.464811407543699</v>
          </cell>
          <cell r="N73">
            <v>93.859245630174797</v>
          </cell>
          <cell r="O73">
            <v>0</v>
          </cell>
          <cell r="P73">
            <v>431.276049382716</v>
          </cell>
        </row>
        <row r="87">
          <cell r="I87">
            <v>0</v>
          </cell>
          <cell r="J87">
            <v>0</v>
          </cell>
          <cell r="K87">
            <v>0</v>
          </cell>
          <cell r="L87">
            <v>0</v>
          </cell>
          <cell r="M87">
            <v>0</v>
          </cell>
          <cell r="N87">
            <v>0</v>
          </cell>
          <cell r="O87">
            <v>0</v>
          </cell>
          <cell r="P87">
            <v>0</v>
          </cell>
        </row>
        <row r="88">
          <cell r="I88">
            <v>1759.1329444444459</v>
          </cell>
          <cell r="J88">
            <v>2126.79506172839</v>
          </cell>
          <cell r="K88">
            <v>11500</v>
          </cell>
          <cell r="L88">
            <v>0</v>
          </cell>
          <cell r="M88">
            <v>0</v>
          </cell>
          <cell r="N88">
            <v>0</v>
          </cell>
          <cell r="O88">
            <v>0</v>
          </cell>
          <cell r="P88">
            <v>0</v>
          </cell>
        </row>
        <row r="89">
          <cell r="I89">
            <v>0</v>
          </cell>
          <cell r="J89">
            <v>0</v>
          </cell>
          <cell r="K89">
            <v>0</v>
          </cell>
          <cell r="L89">
            <v>0</v>
          </cell>
          <cell r="M89">
            <v>0</v>
          </cell>
          <cell r="N89">
            <v>0</v>
          </cell>
          <cell r="O89">
            <v>0</v>
          </cell>
          <cell r="P89">
            <v>0</v>
          </cell>
        </row>
        <row r="90">
          <cell r="I90">
            <v>1149.3008773400015</v>
          </cell>
          <cell r="J90">
            <v>1446.6766666666665</v>
          </cell>
          <cell r="K90">
            <v>4067.3873045078194</v>
          </cell>
          <cell r="L90">
            <v>203.36936522539096</v>
          </cell>
          <cell r="M90">
            <v>20.336936522539094</v>
          </cell>
          <cell r="N90">
            <v>81.347746090156377</v>
          </cell>
          <cell r="O90">
            <v>0</v>
          </cell>
          <cell r="P90">
            <v>1604.3133333333333</v>
          </cell>
        </row>
        <row r="91">
          <cell r="I91">
            <v>0</v>
          </cell>
          <cell r="J91">
            <v>0</v>
          </cell>
          <cell r="K91">
            <v>0</v>
          </cell>
          <cell r="L91">
            <v>0</v>
          </cell>
          <cell r="M91">
            <v>0</v>
          </cell>
          <cell r="N91">
            <v>0</v>
          </cell>
          <cell r="O91">
            <v>0</v>
          </cell>
          <cell r="P91">
            <v>0</v>
          </cell>
        </row>
        <row r="92">
          <cell r="I92">
            <v>874.21149488999993</v>
          </cell>
          <cell r="J92">
            <v>527.92999999999995</v>
          </cell>
          <cell r="K92">
            <v>4067.55</v>
          </cell>
          <cell r="L92">
            <v>203.36936522539096</v>
          </cell>
          <cell r="M92">
            <v>20.336936522539094</v>
          </cell>
          <cell r="N92">
            <v>81.347746090156377</v>
          </cell>
          <cell r="O92">
            <v>0</v>
          </cell>
          <cell r="P92">
            <v>1581.17</v>
          </cell>
        </row>
        <row r="93">
          <cell r="I93">
            <v>0</v>
          </cell>
          <cell r="J93">
            <v>0</v>
          </cell>
          <cell r="K93">
            <v>0</v>
          </cell>
          <cell r="L93">
            <v>0</v>
          </cell>
          <cell r="M93">
            <v>0</v>
          </cell>
          <cell r="N93">
            <v>0</v>
          </cell>
          <cell r="O93">
            <v>0</v>
          </cell>
          <cell r="P93">
            <v>0</v>
          </cell>
        </row>
        <row r="94">
          <cell r="I94">
            <v>582.80766326000139</v>
          </cell>
          <cell r="J94">
            <v>1158.9133333333332</v>
          </cell>
          <cell r="K94">
            <v>4067.55</v>
          </cell>
          <cell r="L94">
            <v>203.36936522539096</v>
          </cell>
          <cell r="M94">
            <v>20.336936522539094</v>
          </cell>
          <cell r="N94">
            <v>81.347746090156377</v>
          </cell>
          <cell r="O94">
            <v>0</v>
          </cell>
          <cell r="P94">
            <v>1404.32</v>
          </cell>
        </row>
        <row r="95">
          <cell r="I95">
            <v>0</v>
          </cell>
          <cell r="J95">
            <v>0</v>
          </cell>
          <cell r="K95">
            <v>0</v>
          </cell>
          <cell r="L95">
            <v>0</v>
          </cell>
          <cell r="M95">
            <v>0</v>
          </cell>
          <cell r="N95">
            <v>0</v>
          </cell>
          <cell r="O95">
            <v>0</v>
          </cell>
          <cell r="P95">
            <v>0</v>
          </cell>
        </row>
        <row r="96">
          <cell r="I96">
            <v>622.20532245000004</v>
          </cell>
          <cell r="J96">
            <v>752.81333333333339</v>
          </cell>
          <cell r="K96">
            <v>4067.55</v>
          </cell>
          <cell r="L96">
            <v>203.36936522539096</v>
          </cell>
          <cell r="M96">
            <v>20.336936522539094</v>
          </cell>
          <cell r="N96">
            <v>81.347746090156377</v>
          </cell>
          <cell r="O96">
            <v>0</v>
          </cell>
          <cell r="P96">
            <v>373.78666666666663</v>
          </cell>
        </row>
        <row r="97">
          <cell r="I97">
            <v>0</v>
          </cell>
          <cell r="J97">
            <v>0</v>
          </cell>
          <cell r="K97">
            <v>0</v>
          </cell>
          <cell r="L97">
            <v>0</v>
          </cell>
          <cell r="M97">
            <v>0</v>
          </cell>
          <cell r="N97">
            <v>0</v>
          </cell>
          <cell r="O97">
            <v>0</v>
          </cell>
          <cell r="P97">
            <v>0</v>
          </cell>
        </row>
        <row r="98">
          <cell r="I98">
            <v>191.39366435555567</v>
          </cell>
          <cell r="J98">
            <v>231.56938271604938</v>
          </cell>
          <cell r="K98">
            <v>1251.2</v>
          </cell>
          <cell r="L98">
            <v>62.557497700091993</v>
          </cell>
          <cell r="M98">
            <v>6.2557497700092002</v>
          </cell>
          <cell r="N98">
            <v>25.022999080036801</v>
          </cell>
          <cell r="O98">
            <v>0</v>
          </cell>
          <cell r="P98">
            <v>114.97876543209877</v>
          </cell>
        </row>
        <row r="99">
          <cell r="I99">
            <v>0</v>
          </cell>
          <cell r="J99">
            <v>0</v>
          </cell>
          <cell r="K99">
            <v>0</v>
          </cell>
          <cell r="L99">
            <v>0</v>
          </cell>
          <cell r="M99">
            <v>0</v>
          </cell>
          <cell r="N99">
            <v>0</v>
          </cell>
          <cell r="O99">
            <v>0</v>
          </cell>
          <cell r="P99">
            <v>0</v>
          </cell>
        </row>
        <row r="100">
          <cell r="I100">
            <v>834.60436448436178</v>
          </cell>
          <cell r="J100">
            <v>915.28600823045258</v>
          </cell>
          <cell r="K100">
            <v>4693.1291423898601</v>
          </cell>
          <cell r="L100">
            <v>234.64811407543695</v>
          </cell>
          <cell r="M100">
            <v>23.464811407543699</v>
          </cell>
          <cell r="N100">
            <v>93.859245630174797</v>
          </cell>
          <cell r="O100">
            <v>0</v>
          </cell>
          <cell r="P100">
            <v>1357.9261591220848</v>
          </cell>
        </row>
        <row r="101">
          <cell r="I101">
            <v>0</v>
          </cell>
          <cell r="J101">
            <v>0</v>
          </cell>
          <cell r="K101">
            <v>0</v>
          </cell>
          <cell r="L101">
            <v>0</v>
          </cell>
          <cell r="M101">
            <v>0</v>
          </cell>
          <cell r="N101">
            <v>0</v>
          </cell>
          <cell r="O101">
            <v>0</v>
          </cell>
          <cell r="P101">
            <v>0</v>
          </cell>
        </row>
        <row r="102">
          <cell r="I102">
            <v>622.20532245000004</v>
          </cell>
          <cell r="J102">
            <v>752.81333333333339</v>
          </cell>
          <cell r="K102">
            <v>4067.55</v>
          </cell>
          <cell r="L102">
            <v>203.36936522539096</v>
          </cell>
          <cell r="M102">
            <v>20.336936522539094</v>
          </cell>
          <cell r="N102">
            <v>81.347746090156377</v>
          </cell>
          <cell r="O102">
            <v>0</v>
          </cell>
          <cell r="P102">
            <v>373.78666666666663</v>
          </cell>
        </row>
        <row r="103">
          <cell r="I103">
            <v>0</v>
          </cell>
          <cell r="J103">
            <v>0</v>
          </cell>
          <cell r="K103">
            <v>0</v>
          </cell>
          <cell r="L103">
            <v>0</v>
          </cell>
          <cell r="M103">
            <v>0</v>
          </cell>
          <cell r="N103">
            <v>0</v>
          </cell>
          <cell r="O103">
            <v>0</v>
          </cell>
          <cell r="P103">
            <v>0</v>
          </cell>
        </row>
        <row r="104">
          <cell r="I104">
            <v>622.20532245000004</v>
          </cell>
          <cell r="J104">
            <v>752.81333333333339</v>
          </cell>
          <cell r="K104">
            <v>4067.55</v>
          </cell>
          <cell r="L104">
            <v>203.36936522539096</v>
          </cell>
          <cell r="M104">
            <v>20.336936522539094</v>
          </cell>
          <cell r="N104">
            <v>81.347746090156377</v>
          </cell>
          <cell r="O104">
            <v>0</v>
          </cell>
          <cell r="P104">
            <v>373.78666666666663</v>
          </cell>
        </row>
        <row r="105">
          <cell r="I105">
            <v>0</v>
          </cell>
          <cell r="J105">
            <v>0</v>
          </cell>
          <cell r="K105">
            <v>0</v>
          </cell>
          <cell r="L105">
            <v>0</v>
          </cell>
          <cell r="M105">
            <v>0</v>
          </cell>
          <cell r="N105">
            <v>0</v>
          </cell>
          <cell r="O105">
            <v>0</v>
          </cell>
          <cell r="P105">
            <v>0</v>
          </cell>
        </row>
        <row r="106">
          <cell r="I106">
            <v>622.20532245000004</v>
          </cell>
          <cell r="J106">
            <v>752.81333333333339</v>
          </cell>
          <cell r="K106">
            <v>4067.55</v>
          </cell>
          <cell r="L106">
            <v>203.36936522539096</v>
          </cell>
          <cell r="M106">
            <v>20.336936522539094</v>
          </cell>
          <cell r="N106">
            <v>81.347746090156377</v>
          </cell>
          <cell r="O106">
            <v>0</v>
          </cell>
          <cell r="P106">
            <v>373.78666666666663</v>
          </cell>
        </row>
        <row r="110">
          <cell r="I110">
            <v>0</v>
          </cell>
          <cell r="J110">
            <v>0</v>
          </cell>
          <cell r="K110">
            <v>0</v>
          </cell>
          <cell r="L110">
            <v>0</v>
          </cell>
          <cell r="M110">
            <v>0</v>
          </cell>
          <cell r="N110">
            <v>0</v>
          </cell>
          <cell r="O110">
            <v>0</v>
          </cell>
          <cell r="P110">
            <v>0</v>
          </cell>
        </row>
        <row r="111">
          <cell r="I111">
            <v>7180.0770260444615</v>
          </cell>
          <cell r="J111">
            <v>8687.2572839506174</v>
          </cell>
          <cell r="K111">
            <v>49775.112000000001</v>
          </cell>
          <cell r="L111">
            <v>2346.8261269549216</v>
          </cell>
          <cell r="M111">
            <v>234.6826126954922</v>
          </cell>
          <cell r="N111">
            <v>938.73045078196878</v>
          </cell>
          <cell r="O111">
            <v>0</v>
          </cell>
          <cell r="P111">
            <v>4313.394567901234</v>
          </cell>
        </row>
        <row r="112">
          <cell r="I112">
            <v>0</v>
          </cell>
          <cell r="J112">
            <v>0</v>
          </cell>
          <cell r="K112">
            <v>0</v>
          </cell>
          <cell r="L112">
            <v>0</v>
          </cell>
          <cell r="M112">
            <v>0</v>
          </cell>
          <cell r="N112">
            <v>0</v>
          </cell>
          <cell r="O112">
            <v>0</v>
          </cell>
          <cell r="P112">
            <v>0</v>
          </cell>
        </row>
        <row r="113">
          <cell r="I113">
            <v>12940.698197010001</v>
          </cell>
          <cell r="J113">
            <v>15657.1</v>
          </cell>
          <cell r="K113">
            <v>90818.43</v>
          </cell>
          <cell r="L113">
            <v>4540.92</v>
          </cell>
          <cell r="M113">
            <v>454.09</v>
          </cell>
          <cell r="N113">
            <v>1816.37</v>
          </cell>
          <cell r="O113">
            <v>0</v>
          </cell>
          <cell r="P113">
            <v>7774.06</v>
          </cell>
        </row>
        <row r="115">
          <cell r="I115">
            <v>88653.184796615868</v>
          </cell>
          <cell r="J115">
            <v>94850.862010581986</v>
          </cell>
          <cell r="K115">
            <v>508334.6671986063</v>
          </cell>
          <cell r="L115">
            <v>23967.226310947564</v>
          </cell>
          <cell r="M115">
            <v>2396.7226310947558</v>
          </cell>
          <cell r="N115">
            <v>9586.8905243790232</v>
          </cell>
          <cell r="P115">
            <v>165742.7285714286</v>
          </cell>
        </row>
        <row r="116">
          <cell r="I116">
            <v>0</v>
          </cell>
          <cell r="J116">
            <v>0</v>
          </cell>
          <cell r="K116">
            <v>0</v>
          </cell>
          <cell r="L116">
            <v>0</v>
          </cell>
          <cell r="M116">
            <v>0</v>
          </cell>
          <cell r="N116">
            <v>0</v>
          </cell>
          <cell r="O116">
            <v>0</v>
          </cell>
          <cell r="P116">
            <v>0</v>
          </cell>
        </row>
        <row r="117">
          <cell r="I117">
            <v>12940.698197010001</v>
          </cell>
          <cell r="J117">
            <v>15657.1</v>
          </cell>
          <cell r="K117">
            <v>90818.43</v>
          </cell>
          <cell r="L117">
            <v>4540.92</v>
          </cell>
          <cell r="M117">
            <v>454.09</v>
          </cell>
          <cell r="N117">
            <v>1816.37</v>
          </cell>
          <cell r="O117">
            <v>0</v>
          </cell>
          <cell r="P117">
            <v>7774.06</v>
          </cell>
        </row>
        <row r="118">
          <cell r="I118">
            <v>0</v>
          </cell>
          <cell r="J118">
            <v>0</v>
          </cell>
          <cell r="K118">
            <v>0</v>
          </cell>
          <cell r="L118">
            <v>0</v>
          </cell>
          <cell r="M118">
            <v>0</v>
          </cell>
          <cell r="N118">
            <v>0</v>
          </cell>
          <cell r="O118">
            <v>0</v>
          </cell>
          <cell r="P118">
            <v>0</v>
          </cell>
        </row>
        <row r="119">
          <cell r="I119">
            <v>112839.23089479987</v>
          </cell>
          <cell r="J119">
            <v>136525.47555555555</v>
          </cell>
          <cell r="K119">
            <v>782245.83600000001</v>
          </cell>
          <cell r="L119">
            <v>36881.784728610859</v>
          </cell>
          <cell r="M119">
            <v>3688.1784728610851</v>
          </cell>
          <cell r="N119">
            <v>14752.71389144434</v>
          </cell>
          <cell r="O119">
            <v>0</v>
          </cell>
          <cell r="P119">
            <v>67787.591111111105</v>
          </cell>
        </row>
        <row r="120">
          <cell r="I120">
            <v>0</v>
          </cell>
          <cell r="J120">
            <v>0</v>
          </cell>
          <cell r="K120">
            <v>0</v>
          </cell>
          <cell r="L120">
            <v>0</v>
          </cell>
          <cell r="M120">
            <v>0</v>
          </cell>
          <cell r="N120">
            <v>0</v>
          </cell>
          <cell r="O120">
            <v>0</v>
          </cell>
          <cell r="P120">
            <v>0</v>
          </cell>
        </row>
        <row r="121">
          <cell r="I121">
            <v>6852.1746452000143</v>
          </cell>
          <cell r="J121">
            <v>8290.5244444444452</v>
          </cell>
          <cell r="K121">
            <v>47501.964</v>
          </cell>
          <cell r="L121">
            <v>2239.6504139834406</v>
          </cell>
          <cell r="M121">
            <v>223.96504139834406</v>
          </cell>
          <cell r="N121">
            <v>895.86016559337622</v>
          </cell>
          <cell r="O121">
            <v>0</v>
          </cell>
          <cell r="P121">
            <v>4116.4088888888882</v>
          </cell>
        </row>
        <row r="123">
          <cell r="I123">
            <v>9734.7976300402097</v>
          </cell>
          <cell r="J123">
            <v>10415.349982363316</v>
          </cell>
          <cell r="K123">
            <v>55819.033742160289</v>
          </cell>
          <cell r="L123">
            <v>2631.7847286108554</v>
          </cell>
          <cell r="M123">
            <v>263.17847286108554</v>
          </cell>
          <cell r="N123">
            <v>1052.7138914443422</v>
          </cell>
          <cell r="P123">
            <v>18199.819047619047</v>
          </cell>
        </row>
        <row r="124">
          <cell r="I124">
            <v>0</v>
          </cell>
          <cell r="J124">
            <v>0</v>
          </cell>
          <cell r="K124">
            <v>0</v>
          </cell>
          <cell r="L124">
            <v>0</v>
          </cell>
          <cell r="M124">
            <v>0</v>
          </cell>
          <cell r="N124">
            <v>0</v>
          </cell>
          <cell r="O124">
            <v>0</v>
          </cell>
          <cell r="P124">
            <v>0</v>
          </cell>
        </row>
        <row r="125">
          <cell r="I125">
            <v>1652.2483273582318</v>
          </cell>
          <cell r="J125">
            <v>1999.074141499214</v>
          </cell>
          <cell r="K125">
            <v>11454.033884003549</v>
          </cell>
          <cell r="L125">
            <v>540.04149660188557</v>
          </cell>
          <cell r="M125">
            <v>54.00414966018856</v>
          </cell>
          <cell r="N125">
            <v>216.01659864075449</v>
          </cell>
          <cell r="O125">
            <v>0</v>
          </cell>
          <cell r="P125">
            <v>992.57973615041999</v>
          </cell>
        </row>
        <row r="126">
          <cell r="I126">
            <v>0</v>
          </cell>
          <cell r="J126">
            <v>0</v>
          </cell>
          <cell r="K126">
            <v>0</v>
          </cell>
          <cell r="L126">
            <v>0</v>
          </cell>
          <cell r="M126">
            <v>0</v>
          </cell>
          <cell r="N126">
            <v>0</v>
          </cell>
          <cell r="O126">
            <v>0</v>
          </cell>
          <cell r="P126">
            <v>0</v>
          </cell>
        </row>
        <row r="127">
          <cell r="I127">
            <v>668.89638120885263</v>
          </cell>
          <cell r="J127">
            <v>809.3053791466175</v>
          </cell>
          <cell r="K127">
            <v>4637.0522447455505</v>
          </cell>
          <cell r="L127">
            <v>218.6304545135697</v>
          </cell>
          <cell r="M127">
            <v>21.863045451356971</v>
          </cell>
          <cell r="N127">
            <v>87.452181805427799</v>
          </cell>
          <cell r="O127">
            <v>0</v>
          </cell>
          <cell r="P127">
            <v>401.83608152523402</v>
          </cell>
        </row>
        <row r="128">
          <cell r="I128">
            <v>0</v>
          </cell>
          <cell r="J128">
            <v>0</v>
          </cell>
          <cell r="K128">
            <v>0</v>
          </cell>
          <cell r="L128">
            <v>0</v>
          </cell>
          <cell r="M128">
            <v>0</v>
          </cell>
          <cell r="N128">
            <v>0</v>
          </cell>
          <cell r="O128">
            <v>0</v>
          </cell>
          <cell r="P128">
            <v>0</v>
          </cell>
        </row>
        <row r="129">
          <cell r="I129">
            <v>1196.5622288111092</v>
          </cell>
          <cell r="J129">
            <v>1447.7343209876542</v>
          </cell>
          <cell r="K129">
            <v>8295.0390000000007</v>
          </cell>
          <cell r="L129">
            <v>391.09935602575899</v>
          </cell>
          <cell r="M129">
            <v>39.109935602575895</v>
          </cell>
          <cell r="N129">
            <v>156.43974241030358</v>
          </cell>
          <cell r="O129">
            <v>0</v>
          </cell>
          <cell r="P129">
            <v>718.82864197530864</v>
          </cell>
        </row>
        <row r="130">
          <cell r="I130">
            <v>0</v>
          </cell>
          <cell r="J130">
            <v>0</v>
          </cell>
          <cell r="K130">
            <v>0</v>
          </cell>
          <cell r="L130">
            <v>0</v>
          </cell>
          <cell r="M130">
            <v>0</v>
          </cell>
          <cell r="N130">
            <v>0</v>
          </cell>
          <cell r="O130">
            <v>0</v>
          </cell>
          <cell r="P130">
            <v>0</v>
          </cell>
        </row>
        <row r="131">
          <cell r="I131">
            <v>2455.5736771500001</v>
          </cell>
          <cell r="J131">
            <v>2971.0266666666662</v>
          </cell>
          <cell r="K131">
            <v>17023.000500000002</v>
          </cell>
          <cell r="L131">
            <v>802.61039558417667</v>
          </cell>
          <cell r="M131">
            <v>80.261039558417664</v>
          </cell>
          <cell r="N131">
            <v>321.04415823367066</v>
          </cell>
          <cell r="O131">
            <v>0</v>
          </cell>
          <cell r="P131">
            <v>1475.1733333333332</v>
          </cell>
        </row>
        <row r="133">
          <cell r="I133">
            <v>89097.473712310093</v>
          </cell>
          <cell r="J133">
            <v>95326.210828924173</v>
          </cell>
          <cell r="K133">
            <v>510882.20633797901</v>
          </cell>
          <cell r="L133">
            <v>24087.339006439743</v>
          </cell>
          <cell r="M133">
            <v>2408.7339006439747</v>
          </cell>
          <cell r="N133">
            <v>9634.9356025758989</v>
          </cell>
          <cell r="P133">
            <v>161717.88985596705</v>
          </cell>
        </row>
        <row r="134">
          <cell r="I134">
            <v>0</v>
          </cell>
          <cell r="J134">
            <v>0</v>
          </cell>
          <cell r="K134">
            <v>0</v>
          </cell>
          <cell r="L134">
            <v>0</v>
          </cell>
          <cell r="M134">
            <v>0</v>
          </cell>
          <cell r="N134">
            <v>0</v>
          </cell>
          <cell r="O134">
            <v>0</v>
          </cell>
          <cell r="P134">
            <v>0</v>
          </cell>
        </row>
        <row r="135">
          <cell r="I135">
            <v>11966.853681172224</v>
          </cell>
          <cell r="J135">
            <v>14478.833086419751</v>
          </cell>
          <cell r="K135">
            <v>82958.926500000001</v>
          </cell>
          <cell r="L135">
            <v>3911.3960441582335</v>
          </cell>
          <cell r="M135">
            <v>391.13960441582333</v>
          </cell>
          <cell r="N135">
            <v>1564.5584176632933</v>
          </cell>
          <cell r="O135">
            <v>0</v>
          </cell>
          <cell r="P135">
            <v>7189.0261728395062</v>
          </cell>
        </row>
        <row r="139">
          <cell r="I139">
            <v>0</v>
          </cell>
          <cell r="J139">
            <v>0</v>
          </cell>
          <cell r="K139">
            <v>0</v>
          </cell>
          <cell r="L139">
            <v>0</v>
          </cell>
          <cell r="M139">
            <v>0</v>
          </cell>
          <cell r="N139">
            <v>0</v>
          </cell>
          <cell r="O139">
            <v>0</v>
          </cell>
          <cell r="P139">
            <v>0</v>
          </cell>
        </row>
        <row r="140">
          <cell r="I140">
            <v>4068.6985872055661</v>
          </cell>
          <cell r="J140">
            <v>4922.7649382716045</v>
          </cell>
          <cell r="K140">
            <v>28205.815500000001</v>
          </cell>
          <cell r="L140">
            <v>1329.8643054277829</v>
          </cell>
          <cell r="M140">
            <v>132.98643054277827</v>
          </cell>
          <cell r="N140">
            <v>531.94572217111306</v>
          </cell>
          <cell r="O140">
            <v>0</v>
          </cell>
          <cell r="P140">
            <v>2444.2498765432097</v>
          </cell>
        </row>
        <row r="141">
          <cell r="I141">
            <v>0</v>
          </cell>
          <cell r="J141">
            <v>0</v>
          </cell>
          <cell r="K141">
            <v>0</v>
          </cell>
          <cell r="L141">
            <v>0</v>
          </cell>
          <cell r="M141">
            <v>0</v>
          </cell>
          <cell r="N141">
            <v>0</v>
          </cell>
          <cell r="O141">
            <v>0</v>
          </cell>
          <cell r="P141">
            <v>0</v>
          </cell>
        </row>
        <row r="142">
          <cell r="I142">
            <v>9777.7534624466061</v>
          </cell>
          <cell r="J142">
            <v>11830.215703703703</v>
          </cell>
          <cell r="K142">
            <v>67783.224600000001</v>
          </cell>
          <cell r="L142">
            <v>3195.8831646734129</v>
          </cell>
          <cell r="M142">
            <v>319.58831646734126</v>
          </cell>
          <cell r="N142">
            <v>1278.353265869365</v>
          </cell>
          <cell r="O142">
            <v>0</v>
          </cell>
          <cell r="P142">
            <v>5873.9354074074072</v>
          </cell>
        </row>
        <row r="144">
          <cell r="I144">
            <v>63323.82495769106</v>
          </cell>
          <cell r="J144">
            <v>67750.745749559079</v>
          </cell>
          <cell r="K144">
            <v>363096.88771428569</v>
          </cell>
          <cell r="L144">
            <v>17119.480220791167</v>
          </cell>
          <cell r="M144">
            <v>1711.948022079117</v>
          </cell>
          <cell r="N144">
            <v>6847.7920883164679</v>
          </cell>
          <cell r="P144">
            <v>118387.89047619047</v>
          </cell>
        </row>
        <row r="145">
          <cell r="I145">
            <v>0</v>
          </cell>
          <cell r="J145">
            <v>0</v>
          </cell>
          <cell r="K145">
            <v>0</v>
          </cell>
          <cell r="L145">
            <v>0</v>
          </cell>
          <cell r="M145">
            <v>0</v>
          </cell>
          <cell r="N145">
            <v>0</v>
          </cell>
          <cell r="O145">
            <v>0</v>
          </cell>
          <cell r="P145">
            <v>0</v>
          </cell>
        </row>
        <row r="146">
          <cell r="I146">
            <v>668.89638120885263</v>
          </cell>
          <cell r="J146">
            <v>809.3053791466175</v>
          </cell>
          <cell r="K146">
            <v>4637.0522447455505</v>
          </cell>
          <cell r="L146">
            <v>218.6304545135697</v>
          </cell>
          <cell r="M146">
            <v>21.863045451356971</v>
          </cell>
          <cell r="N146">
            <v>87.452181805427799</v>
          </cell>
          <cell r="O146">
            <v>0</v>
          </cell>
          <cell r="P146">
            <v>401.83608152523402</v>
          </cell>
        </row>
        <row r="147">
          <cell r="I147">
            <v>0</v>
          </cell>
          <cell r="J147">
            <v>0</v>
          </cell>
          <cell r="K147">
            <v>0</v>
          </cell>
          <cell r="L147">
            <v>0</v>
          </cell>
          <cell r="M147">
            <v>0</v>
          </cell>
          <cell r="N147">
            <v>0</v>
          </cell>
          <cell r="O147">
            <v>0</v>
          </cell>
          <cell r="P147">
            <v>0</v>
          </cell>
        </row>
        <row r="148">
          <cell r="I148">
            <v>1652.2483273582318</v>
          </cell>
          <cell r="J148">
            <v>1999.074141499214</v>
          </cell>
          <cell r="K148">
            <v>11454.033884003549</v>
          </cell>
          <cell r="L148">
            <v>540.04149660188557</v>
          </cell>
          <cell r="M148">
            <v>54.00414966018856</v>
          </cell>
          <cell r="N148">
            <v>216.01659864075449</v>
          </cell>
          <cell r="O148">
            <v>0</v>
          </cell>
          <cell r="P148">
            <v>992.57973615041999</v>
          </cell>
        </row>
        <row r="157">
          <cell r="I157">
            <v>0</v>
          </cell>
          <cell r="J157">
            <v>0</v>
          </cell>
          <cell r="K157">
            <v>0</v>
          </cell>
          <cell r="L157">
            <v>0</v>
          </cell>
          <cell r="M157">
            <v>0</v>
          </cell>
          <cell r="N157">
            <v>0</v>
          </cell>
          <cell r="O157">
            <v>0</v>
          </cell>
          <cell r="P157">
            <v>0</v>
          </cell>
        </row>
        <row r="158">
          <cell r="I158">
            <v>2614.8631652694476</v>
          </cell>
          <cell r="J158">
            <v>3163.7528395061727</v>
          </cell>
          <cell r="K158">
            <v>18127.257750000001</v>
          </cell>
          <cell r="L158">
            <v>854.67456301747927</v>
          </cell>
          <cell r="M158">
            <v>85.46745630174793</v>
          </cell>
          <cell r="N158">
            <v>341.86982520699172</v>
          </cell>
          <cell r="O158">
            <v>0</v>
          </cell>
          <cell r="P158">
            <v>1570.8656790123457</v>
          </cell>
        </row>
        <row r="162">
          <cell r="I162">
            <v>0</v>
          </cell>
          <cell r="J162">
            <v>0</v>
          </cell>
          <cell r="K162">
            <v>0</v>
          </cell>
          <cell r="L162">
            <v>0</v>
          </cell>
          <cell r="M162">
            <v>0</v>
          </cell>
          <cell r="N162">
            <v>0</v>
          </cell>
          <cell r="O162">
            <v>0</v>
          </cell>
          <cell r="P162">
            <v>0</v>
          </cell>
        </row>
        <row r="163">
          <cell r="I163">
            <v>981.38518518518686</v>
          </cell>
          <cell r="J163">
            <v>6172.8395061728388</v>
          </cell>
          <cell r="K163">
            <v>27186</v>
          </cell>
          <cell r="L163">
            <v>1359.245630174793</v>
          </cell>
          <cell r="M163">
            <v>135.9245630174793</v>
          </cell>
          <cell r="N163">
            <v>543.6982520699172</v>
          </cell>
          <cell r="O163">
            <v>0</v>
          </cell>
          <cell r="P163">
            <v>2498.2518518518518</v>
          </cell>
        </row>
        <row r="164">
          <cell r="I164">
            <v>0</v>
          </cell>
          <cell r="J164">
            <v>0</v>
          </cell>
          <cell r="K164">
            <v>0</v>
          </cell>
          <cell r="L164">
            <v>0</v>
          </cell>
          <cell r="M164">
            <v>0</v>
          </cell>
          <cell r="N164">
            <v>0</v>
          </cell>
          <cell r="O164">
            <v>0</v>
          </cell>
          <cell r="P164">
            <v>0</v>
          </cell>
        </row>
        <row r="165">
          <cell r="I165">
            <v>4906.9259259259343</v>
          </cell>
          <cell r="J165">
            <v>24691.358024691355</v>
          </cell>
          <cell r="K165">
            <v>180181.125</v>
          </cell>
          <cell r="L165">
            <v>8495.2851885924556</v>
          </cell>
          <cell r="M165">
            <v>849.52851885924565</v>
          </cell>
          <cell r="N165">
            <v>3398.1140754369826</v>
          </cell>
          <cell r="O165">
            <v>0</v>
          </cell>
          <cell r="P165">
            <v>15614.074074074073</v>
          </cell>
        </row>
        <row r="166">
          <cell r="I166">
            <v>0</v>
          </cell>
          <cell r="J166">
            <v>0</v>
          </cell>
          <cell r="K166">
            <v>0</v>
          </cell>
          <cell r="L166">
            <v>0</v>
          </cell>
          <cell r="M166">
            <v>0</v>
          </cell>
          <cell r="N166">
            <v>0</v>
          </cell>
          <cell r="O166">
            <v>0</v>
          </cell>
          <cell r="P166">
            <v>0</v>
          </cell>
        </row>
        <row r="167">
          <cell r="I167">
            <v>145882.41708518527</v>
          </cell>
          <cell r="J167">
            <v>4122839.5061728391</v>
          </cell>
          <cell r="K167">
            <v>360362.25</v>
          </cell>
          <cell r="L167">
            <v>16990.570377184911</v>
          </cell>
          <cell r="M167">
            <v>1699.0570377184913</v>
          </cell>
          <cell r="N167">
            <v>6796.2281508739652</v>
          </cell>
          <cell r="O167">
            <v>0</v>
          </cell>
          <cell r="P167">
            <v>31228.148148148146</v>
          </cell>
        </row>
        <row r="168">
          <cell r="I168">
            <v>0</v>
          </cell>
          <cell r="J168">
            <v>0</v>
          </cell>
          <cell r="K168">
            <v>0</v>
          </cell>
          <cell r="L168">
            <v>0</v>
          </cell>
          <cell r="M168">
            <v>0</v>
          </cell>
          <cell r="N168">
            <v>0</v>
          </cell>
          <cell r="O168">
            <v>0</v>
          </cell>
          <cell r="P168">
            <v>0</v>
          </cell>
        </row>
        <row r="169">
          <cell r="I169">
            <v>4906.9259259259343</v>
          </cell>
          <cell r="J169">
            <v>24691.358024691355</v>
          </cell>
          <cell r="K169">
            <v>252253.57500000001</v>
          </cell>
          <cell r="L169">
            <v>11893.399264029438</v>
          </cell>
          <cell r="M169">
            <v>1189.3399264029438</v>
          </cell>
          <cell r="N169">
            <v>4757.3597056117751</v>
          </cell>
          <cell r="O169">
            <v>0</v>
          </cell>
          <cell r="P169">
            <v>21859.703703703704</v>
          </cell>
        </row>
        <row r="170">
          <cell r="I170">
            <v>0</v>
          </cell>
          <cell r="J170">
            <v>0</v>
          </cell>
          <cell r="K170">
            <v>0</v>
          </cell>
          <cell r="L170">
            <v>0</v>
          </cell>
          <cell r="M170">
            <v>0</v>
          </cell>
          <cell r="N170">
            <v>0</v>
          </cell>
          <cell r="O170">
            <v>0</v>
          </cell>
          <cell r="P170">
            <v>0</v>
          </cell>
        </row>
        <row r="171">
          <cell r="I171">
            <v>1652.2483273582318</v>
          </cell>
          <cell r="J171">
            <v>1999.074141499214</v>
          </cell>
          <cell r="K171">
            <v>11454.033884003549</v>
          </cell>
          <cell r="L171">
            <v>540.04149660188557</v>
          </cell>
          <cell r="M171">
            <v>54.00414966018856</v>
          </cell>
          <cell r="N171">
            <v>216.01659864075449</v>
          </cell>
          <cell r="O171">
            <v>0</v>
          </cell>
          <cell r="P171">
            <v>992.57973615041999</v>
          </cell>
        </row>
        <row r="185">
          <cell r="I185">
            <v>0</v>
          </cell>
          <cell r="J185">
            <v>0</v>
          </cell>
          <cell r="K185">
            <v>0</v>
          </cell>
          <cell r="L185">
            <v>0</v>
          </cell>
          <cell r="M185">
            <v>0</v>
          </cell>
          <cell r="N185">
            <v>0</v>
          </cell>
          <cell r="O185">
            <v>0</v>
          </cell>
          <cell r="P185">
            <v>0</v>
          </cell>
        </row>
        <row r="186">
          <cell r="I186">
            <v>4068.6985872055661</v>
          </cell>
          <cell r="J186">
            <v>4922.7649382716045</v>
          </cell>
          <cell r="K186">
            <v>28205.815500000001</v>
          </cell>
          <cell r="L186">
            <v>1329.8643054277829</v>
          </cell>
          <cell r="M186">
            <v>132.98643054277827</v>
          </cell>
          <cell r="N186">
            <v>531.94572217111306</v>
          </cell>
          <cell r="O186">
            <v>0</v>
          </cell>
          <cell r="P186">
            <v>2444.2498765432097</v>
          </cell>
        </row>
        <row r="187">
          <cell r="I187">
            <v>0</v>
          </cell>
          <cell r="J187">
            <v>0</v>
          </cell>
          <cell r="K187">
            <v>0</v>
          </cell>
          <cell r="L187">
            <v>0</v>
          </cell>
          <cell r="M187">
            <v>0</v>
          </cell>
          <cell r="N187">
            <v>0</v>
          </cell>
          <cell r="O187">
            <v>0</v>
          </cell>
          <cell r="P187">
            <v>0</v>
          </cell>
        </row>
        <row r="188">
          <cell r="I188">
            <v>7302.1664626408683</v>
          </cell>
          <cell r="J188">
            <v>8779.2306172839508</v>
          </cell>
          <cell r="K188">
            <v>36254.636349593493</v>
          </cell>
          <cell r="L188">
            <v>1709.3491260349585</v>
          </cell>
          <cell r="M188">
            <v>170.93491260349586</v>
          </cell>
          <cell r="N188">
            <v>683.73965041398344</v>
          </cell>
          <cell r="O188">
            <v>0</v>
          </cell>
          <cell r="P188">
            <v>12859.321769547323</v>
          </cell>
        </row>
        <row r="189">
          <cell r="I189">
            <v>0</v>
          </cell>
          <cell r="J189">
            <v>0</v>
          </cell>
          <cell r="K189">
            <v>0</v>
          </cell>
          <cell r="L189">
            <v>0</v>
          </cell>
          <cell r="M189">
            <v>0</v>
          </cell>
          <cell r="N189">
            <v>0</v>
          </cell>
          <cell r="O189">
            <v>0</v>
          </cell>
          <cell r="P189">
            <v>0</v>
          </cell>
        </row>
        <row r="190">
          <cell r="I190">
            <v>5229.7263305388951</v>
          </cell>
          <cell r="J190">
            <v>6327.5056790123454</v>
          </cell>
          <cell r="K190">
            <v>36254.515500000001</v>
          </cell>
          <cell r="L190">
            <v>1709.3491260349585</v>
          </cell>
          <cell r="M190">
            <v>170.93491260349586</v>
          </cell>
          <cell r="N190">
            <v>683.73965041398344</v>
          </cell>
          <cell r="O190">
            <v>0</v>
          </cell>
          <cell r="P190">
            <v>3141.7313580246914</v>
          </cell>
        </row>
        <row r="191">
          <cell r="I191">
            <v>0</v>
          </cell>
          <cell r="J191">
            <v>0</v>
          </cell>
          <cell r="K191">
            <v>0</v>
          </cell>
          <cell r="L191">
            <v>0</v>
          </cell>
          <cell r="M191">
            <v>0</v>
          </cell>
          <cell r="N191">
            <v>0</v>
          </cell>
          <cell r="O191">
            <v>0</v>
          </cell>
          <cell r="P191">
            <v>0</v>
          </cell>
        </row>
        <row r="192">
          <cell r="I192">
            <v>8051.9033133110916</v>
          </cell>
          <cell r="J192">
            <v>9742.0898765432103</v>
          </cell>
          <cell r="K192">
            <v>55818.953999999998</v>
          </cell>
          <cell r="L192">
            <v>2631.7847286108554</v>
          </cell>
          <cell r="M192">
            <v>263.17847286108554</v>
          </cell>
          <cell r="N192">
            <v>1052.7138914443422</v>
          </cell>
          <cell r="O192">
            <v>0</v>
          </cell>
          <cell r="P192">
            <v>4837.1397530864197</v>
          </cell>
        </row>
        <row r="193">
          <cell r="I193">
            <v>0</v>
          </cell>
          <cell r="J193">
            <v>0</v>
          </cell>
          <cell r="K193">
            <v>0</v>
          </cell>
          <cell r="L193">
            <v>0</v>
          </cell>
          <cell r="M193">
            <v>0</v>
          </cell>
          <cell r="N193">
            <v>0</v>
          </cell>
          <cell r="O193">
            <v>0</v>
          </cell>
          <cell r="P193">
            <v>0</v>
          </cell>
        </row>
        <row r="194">
          <cell r="I194">
            <v>668.89638120885263</v>
          </cell>
          <cell r="J194">
            <v>809.3053791466175</v>
          </cell>
          <cell r="K194">
            <v>4637.0522447455505</v>
          </cell>
          <cell r="L194">
            <v>218.6304545135697</v>
          </cell>
          <cell r="M194">
            <v>21.863045451356971</v>
          </cell>
          <cell r="N194">
            <v>87.452181805427799</v>
          </cell>
          <cell r="O194">
            <v>0</v>
          </cell>
          <cell r="P194">
            <v>401.83608152523402</v>
          </cell>
        </row>
        <row r="195">
          <cell r="I195">
            <v>0</v>
          </cell>
          <cell r="J195">
            <v>0</v>
          </cell>
          <cell r="K195">
            <v>0</v>
          </cell>
          <cell r="L195">
            <v>0</v>
          </cell>
          <cell r="M195">
            <v>0</v>
          </cell>
          <cell r="N195">
            <v>0</v>
          </cell>
          <cell r="O195">
            <v>0</v>
          </cell>
          <cell r="P195">
            <v>0</v>
          </cell>
        </row>
        <row r="196">
          <cell r="I196">
            <v>73694.828701727762</v>
          </cell>
          <cell r="J196">
            <v>89164.215802469131</v>
          </cell>
          <cell r="K196">
            <v>510881.47649999999</v>
          </cell>
          <cell r="L196">
            <v>24087.339006439739</v>
          </cell>
          <cell r="M196">
            <v>2408.7339006439743</v>
          </cell>
          <cell r="N196">
            <v>9634.9356025758971</v>
          </cell>
          <cell r="O196">
            <v>0</v>
          </cell>
          <cell r="P196">
            <v>44271.791604938269</v>
          </cell>
        </row>
        <row r="197">
          <cell r="I197">
            <v>0</v>
          </cell>
          <cell r="J197">
            <v>0</v>
          </cell>
          <cell r="K197">
            <v>0</v>
          </cell>
          <cell r="L197">
            <v>0</v>
          </cell>
          <cell r="M197">
            <v>0</v>
          </cell>
          <cell r="N197">
            <v>0</v>
          </cell>
          <cell r="O197">
            <v>0</v>
          </cell>
          <cell r="P197">
            <v>0</v>
          </cell>
        </row>
        <row r="198">
          <cell r="I198">
            <v>71420.797544444606</v>
          </cell>
          <cell r="J198">
            <v>86412.839506172822</v>
          </cell>
          <cell r="K198">
            <v>466900</v>
          </cell>
          <cell r="L198">
            <v>23344.066237350504</v>
          </cell>
          <cell r="M198">
            <v>2334.4066237350503</v>
          </cell>
          <cell r="N198">
            <v>9337.6264949402012</v>
          </cell>
          <cell r="O198">
            <v>0</v>
          </cell>
          <cell r="P198">
            <v>42905.679012345674</v>
          </cell>
        </row>
        <row r="200">
          <cell r="I200">
            <v>14467.995245537555</v>
          </cell>
          <cell r="J200">
            <v>15479.441869488535</v>
          </cell>
          <cell r="K200">
            <v>78230.602983309233</v>
          </cell>
          <cell r="L200">
            <v>3911.396044158234</v>
          </cell>
          <cell r="M200">
            <v>391.13960441582327</v>
          </cell>
          <cell r="N200">
            <v>1564.5584176632931</v>
          </cell>
          <cell r="P200">
            <v>27048.830952380951</v>
          </cell>
        </row>
        <row r="201">
          <cell r="I201">
            <v>0</v>
          </cell>
          <cell r="J201">
            <v>0</v>
          </cell>
          <cell r="K201">
            <v>0</v>
          </cell>
          <cell r="L201">
            <v>0</v>
          </cell>
          <cell r="M201">
            <v>0</v>
          </cell>
          <cell r="N201">
            <v>0</v>
          </cell>
          <cell r="O201">
            <v>0</v>
          </cell>
          <cell r="P201">
            <v>0</v>
          </cell>
        </row>
        <row r="202">
          <cell r="I202">
            <v>2455.5736771500001</v>
          </cell>
          <cell r="J202">
            <v>2971.0266666666662</v>
          </cell>
          <cell r="K202">
            <v>16052.85</v>
          </cell>
          <cell r="L202">
            <v>802.61039558417667</v>
          </cell>
          <cell r="M202">
            <v>80.261039558417664</v>
          </cell>
          <cell r="N202">
            <v>321.04415823367066</v>
          </cell>
          <cell r="O202">
            <v>0</v>
          </cell>
          <cell r="P202">
            <v>1475.1733333333332</v>
          </cell>
        </row>
        <row r="203">
          <cell r="I203">
            <v>0</v>
          </cell>
          <cell r="J203">
            <v>0</v>
          </cell>
          <cell r="K203">
            <v>0</v>
          </cell>
          <cell r="L203">
            <v>0</v>
          </cell>
          <cell r="M203">
            <v>0</v>
          </cell>
          <cell r="N203">
            <v>0</v>
          </cell>
          <cell r="O203">
            <v>0</v>
          </cell>
          <cell r="P203">
            <v>0</v>
          </cell>
        </row>
        <row r="204">
          <cell r="I204">
            <v>1652.2483273582318</v>
          </cell>
          <cell r="J204">
            <v>1999.074141499214</v>
          </cell>
          <cell r="K204">
            <v>11454.033884003549</v>
          </cell>
          <cell r="L204">
            <v>540.04149660188557</v>
          </cell>
          <cell r="M204">
            <v>54.00414966018856</v>
          </cell>
          <cell r="N204">
            <v>216.01659864075449</v>
          </cell>
          <cell r="O204">
            <v>0</v>
          </cell>
          <cell r="P204">
            <v>992.57973615041999</v>
          </cell>
        </row>
        <row r="206">
          <cell r="K206">
            <v>1178452.8999999999</v>
          </cell>
        </row>
        <row r="214">
          <cell r="I214">
            <v>0</v>
          </cell>
          <cell r="J214">
            <v>0</v>
          </cell>
          <cell r="K214">
            <v>0</v>
          </cell>
          <cell r="L214">
            <v>0</v>
          </cell>
          <cell r="M214">
            <v>0</v>
          </cell>
          <cell r="N214">
            <v>0</v>
          </cell>
          <cell r="O214">
            <v>0</v>
          </cell>
          <cell r="P214">
            <v>0</v>
          </cell>
        </row>
        <row r="215">
          <cell r="I215">
            <v>899.94820687654283</v>
          </cell>
          <cell r="J215">
            <v>934.92592592592575</v>
          </cell>
          <cell r="K215">
            <v>4599.9693345599508</v>
          </cell>
          <cell r="L215">
            <v>235.74057037718489</v>
          </cell>
          <cell r="M215">
            <v>23.574057037718489</v>
          </cell>
          <cell r="N215">
            <v>94.296228150873958</v>
          </cell>
          <cell r="O215">
            <v>0</v>
          </cell>
          <cell r="P215">
            <v>1829.8065843621398</v>
          </cell>
        </row>
        <row r="216">
          <cell r="I216">
            <v>0</v>
          </cell>
          <cell r="J216">
            <v>0</v>
          </cell>
          <cell r="K216">
            <v>0</v>
          </cell>
          <cell r="L216">
            <v>0</v>
          </cell>
          <cell r="M216">
            <v>0</v>
          </cell>
          <cell r="N216">
            <v>0</v>
          </cell>
          <cell r="O216">
            <v>0</v>
          </cell>
          <cell r="P216">
            <v>0</v>
          </cell>
        </row>
        <row r="217">
          <cell r="I217">
            <v>795.77920193058435</v>
          </cell>
          <cell r="J217">
            <v>826.70825000000002</v>
          </cell>
          <cell r="K217">
            <v>4067.5228840846362</v>
          </cell>
          <cell r="L217">
            <v>208.45359935602573</v>
          </cell>
          <cell r="M217">
            <v>20.84535993560257</v>
          </cell>
          <cell r="N217">
            <v>83.381439742410279</v>
          </cell>
          <cell r="O217">
            <v>0</v>
          </cell>
          <cell r="P217">
            <v>1618.0064722222221</v>
          </cell>
        </row>
        <row r="218">
          <cell r="I218">
            <v>0</v>
          </cell>
          <cell r="J218">
            <v>0</v>
          </cell>
          <cell r="K218">
            <v>0</v>
          </cell>
          <cell r="L218">
            <v>0</v>
          </cell>
          <cell r="M218">
            <v>0</v>
          </cell>
          <cell r="N218">
            <v>0</v>
          </cell>
          <cell r="O218">
            <v>0</v>
          </cell>
          <cell r="P218">
            <v>0</v>
          </cell>
        </row>
        <row r="219">
          <cell r="I219">
            <v>5269.942879391856</v>
          </cell>
          <cell r="J219">
            <v>5445.9636201543208</v>
          </cell>
          <cell r="K219">
            <v>28205.862510162598</v>
          </cell>
          <cell r="L219">
            <v>1378.5151746013491</v>
          </cell>
          <cell r="M219">
            <v>137.85151746013491</v>
          </cell>
          <cell r="N219">
            <v>551.40606984053966</v>
          </cell>
          <cell r="O219">
            <v>0</v>
          </cell>
          <cell r="P219">
            <v>10700.165224804527</v>
          </cell>
        </row>
        <row r="221">
          <cell r="I221">
            <v>15067.525401341645</v>
          </cell>
          <cell r="J221">
            <v>15874.002686111111</v>
          </cell>
          <cell r="K221">
            <v>83359.041585365849</v>
          </cell>
          <cell r="L221">
            <v>4053.4968663753452</v>
          </cell>
          <cell r="M221">
            <v>405.34968663753443</v>
          </cell>
          <cell r="N221">
            <v>1621.3987465501377</v>
          </cell>
          <cell r="P221">
            <v>28137.437008333334</v>
          </cell>
        </row>
        <row r="223">
          <cell r="I223">
            <v>845.09494852166404</v>
          </cell>
          <cell r="J223">
            <v>894.60578395061725</v>
          </cell>
          <cell r="K223">
            <v>4458.5245235904849</v>
          </cell>
          <cell r="L223">
            <v>227.69541004074125</v>
          </cell>
          <cell r="M223">
            <v>22.769541004074121</v>
          </cell>
          <cell r="N223">
            <v>91.078164016296483</v>
          </cell>
          <cell r="P223">
            <v>1578.7082460317458</v>
          </cell>
        </row>
        <row r="224">
          <cell r="I224">
            <v>0</v>
          </cell>
          <cell r="J224">
            <v>0</v>
          </cell>
          <cell r="K224">
            <v>0</v>
          </cell>
          <cell r="L224">
            <v>0</v>
          </cell>
          <cell r="M224">
            <v>0</v>
          </cell>
          <cell r="N224">
            <v>0</v>
          </cell>
          <cell r="O224">
            <v>0</v>
          </cell>
          <cell r="P224">
            <v>0</v>
          </cell>
        </row>
        <row r="225">
          <cell r="I225">
            <v>94976.724714178999</v>
          </cell>
          <cell r="J225">
            <v>98149.031098135805</v>
          </cell>
          <cell r="K225">
            <v>508335.76383333333</v>
          </cell>
          <cell r="L225">
            <v>24844.075021082488</v>
          </cell>
          <cell r="M225">
            <v>2484.4075021082485</v>
          </cell>
          <cell r="N225">
            <v>9937.6300084329941</v>
          </cell>
          <cell r="O225">
            <v>0</v>
          </cell>
          <cell r="P225">
            <v>192842.06114009465</v>
          </cell>
        </row>
        <row r="227">
          <cell r="I227">
            <v>14828.288383565436</v>
          </cell>
          <cell r="J227">
            <v>15697.020290123455</v>
          </cell>
          <cell r="K227">
            <v>78230.602983309233</v>
          </cell>
          <cell r="L227">
            <v>3995.2116736759099</v>
          </cell>
          <cell r="M227">
            <v>399.52116736759092</v>
          </cell>
          <cell r="N227">
            <v>1598.0846694703637</v>
          </cell>
          <cell r="P227">
            <v>27700.486420634919</v>
          </cell>
        </row>
        <row r="228">
          <cell r="I228">
            <v>0</v>
          </cell>
          <cell r="J228">
            <v>0</v>
          </cell>
          <cell r="K228">
            <v>0</v>
          </cell>
          <cell r="L228">
            <v>0</v>
          </cell>
          <cell r="M228">
            <v>0</v>
          </cell>
          <cell r="N228">
            <v>0</v>
          </cell>
          <cell r="O228">
            <v>0</v>
          </cell>
          <cell r="P228">
            <v>0</v>
          </cell>
        </row>
        <row r="229">
          <cell r="I229">
            <v>3140.5942549474144</v>
          </cell>
          <cell r="J229">
            <v>3262.6577499999999</v>
          </cell>
          <cell r="K229">
            <v>16052.742985280589</v>
          </cell>
          <cell r="L229">
            <v>822.67565547378092</v>
          </cell>
          <cell r="M229">
            <v>82.267565547378112</v>
          </cell>
          <cell r="N229">
            <v>329.07026218951245</v>
          </cell>
          <cell r="O229">
            <v>0</v>
          </cell>
          <cell r="P229">
            <v>6385.5675277777773</v>
          </cell>
        </row>
        <row r="230">
          <cell r="I230">
            <v>0</v>
          </cell>
          <cell r="J230">
            <v>0</v>
          </cell>
          <cell r="K230">
            <v>0</v>
          </cell>
          <cell r="L230">
            <v>0</v>
          </cell>
          <cell r="M230">
            <v>0</v>
          </cell>
          <cell r="N230">
            <v>0</v>
          </cell>
          <cell r="O230">
            <v>0</v>
          </cell>
          <cell r="P230">
            <v>0</v>
          </cell>
        </row>
        <row r="231">
          <cell r="I231">
            <v>3007.8479809266191</v>
          </cell>
          <cell r="J231">
            <v>3108.3127566975309</v>
          </cell>
          <cell r="K231">
            <v>16098.646331300813</v>
          </cell>
          <cell r="L231">
            <v>786.79488174639664</v>
          </cell>
          <cell r="M231">
            <v>78.679488174639687</v>
          </cell>
          <cell r="N231">
            <v>314.71795269855875</v>
          </cell>
          <cell r="O231">
            <v>0</v>
          </cell>
          <cell r="P231">
            <v>6107.1763211831267</v>
          </cell>
        </row>
        <row r="234">
          <cell r="I234">
            <v>0</v>
          </cell>
          <cell r="J234">
            <v>0</v>
          </cell>
          <cell r="K234">
            <v>3200</v>
          </cell>
          <cell r="L234">
            <v>0</v>
          </cell>
          <cell r="M234">
            <v>0</v>
          </cell>
          <cell r="N234">
            <v>0</v>
          </cell>
          <cell r="O234">
            <v>0</v>
          </cell>
          <cell r="P234">
            <v>0</v>
          </cell>
        </row>
        <row r="235">
          <cell r="I235">
            <v>0</v>
          </cell>
          <cell r="J235">
            <v>0</v>
          </cell>
          <cell r="K235">
            <v>0</v>
          </cell>
          <cell r="L235">
            <v>0</v>
          </cell>
          <cell r="M235">
            <v>0</v>
          </cell>
          <cell r="N235">
            <v>0</v>
          </cell>
          <cell r="O235">
            <v>0</v>
          </cell>
          <cell r="P235">
            <v>0</v>
          </cell>
        </row>
        <row r="236">
          <cell r="I236">
            <v>0</v>
          </cell>
          <cell r="J236">
            <v>0</v>
          </cell>
          <cell r="K236">
            <v>454154</v>
          </cell>
          <cell r="L236">
            <v>0</v>
          </cell>
          <cell r="M236">
            <v>0</v>
          </cell>
          <cell r="N236">
            <v>0</v>
          </cell>
          <cell r="O236">
            <v>0</v>
          </cell>
          <cell r="P236">
            <v>0</v>
          </cell>
        </row>
        <row r="237">
          <cell r="I237">
            <v>0</v>
          </cell>
          <cell r="J237">
            <v>0</v>
          </cell>
          <cell r="K237">
            <v>0</v>
          </cell>
          <cell r="L237">
            <v>0</v>
          </cell>
          <cell r="M237">
            <v>0</v>
          </cell>
          <cell r="N237">
            <v>0</v>
          </cell>
          <cell r="O237">
            <v>0</v>
          </cell>
          <cell r="P237">
            <v>0</v>
          </cell>
        </row>
        <row r="241">
          <cell r="I241">
            <v>0</v>
          </cell>
          <cell r="J241">
            <v>0</v>
          </cell>
          <cell r="K241">
            <v>0</v>
          </cell>
          <cell r="L241">
            <v>0</v>
          </cell>
          <cell r="M241">
            <v>0</v>
          </cell>
          <cell r="N241">
            <v>0</v>
          </cell>
          <cell r="O241">
            <v>994.07</v>
          </cell>
          <cell r="P241">
            <v>0</v>
          </cell>
        </row>
        <row r="242">
          <cell r="I242">
            <v>26235.950988377404</v>
          </cell>
          <cell r="J242">
            <v>27839.452839506175</v>
          </cell>
          <cell r="K242">
            <v>148461.91450487802</v>
          </cell>
          <cell r="L242">
            <v>6999.758509659614</v>
          </cell>
          <cell r="M242">
            <v>699.97585096596117</v>
          </cell>
          <cell r="N242">
            <v>2799.9034038638447</v>
          </cell>
          <cell r="O242">
            <v>0</v>
          </cell>
          <cell r="P242">
            <v>50145.894987654348</v>
          </cell>
        </row>
        <row r="243">
          <cell r="O243">
            <v>994.07</v>
          </cell>
        </row>
        <row r="244">
          <cell r="I244">
            <v>27386.657847202976</v>
          </cell>
          <cell r="J244">
            <v>29301.238419753085</v>
          </cell>
          <cell r="K244">
            <v>157034.26373658536</v>
          </cell>
          <cell r="L244">
            <v>7403.9328426862921</v>
          </cell>
          <cell r="M244">
            <v>740.39328426862915</v>
          </cell>
          <cell r="N244">
            <v>2961.5731370745166</v>
          </cell>
          <cell r="P244">
            <v>50207.016666666648</v>
          </cell>
        </row>
        <row r="245">
          <cell r="I245">
            <v>0</v>
          </cell>
          <cell r="J245">
            <v>0</v>
          </cell>
          <cell r="K245">
            <v>0</v>
          </cell>
          <cell r="L245">
            <v>0</v>
          </cell>
          <cell r="M245">
            <v>0</v>
          </cell>
          <cell r="N245">
            <v>0</v>
          </cell>
          <cell r="O245">
            <v>994.07</v>
          </cell>
          <cell r="P245">
            <v>0</v>
          </cell>
        </row>
        <row r="246">
          <cell r="I246">
            <v>43875.672494783234</v>
          </cell>
          <cell r="J246">
            <v>49491.285899335235</v>
          </cell>
          <cell r="K246">
            <v>273395.28120600374</v>
          </cell>
          <cell r="L246">
            <v>12890.190892364304</v>
          </cell>
          <cell r="M246">
            <v>1289.0190892364308</v>
          </cell>
          <cell r="N246">
            <v>5156.0763569457231</v>
          </cell>
          <cell r="O246">
            <v>0</v>
          </cell>
          <cell r="P246">
            <v>57939.436193732276</v>
          </cell>
        </row>
        <row r="247">
          <cell r="I247">
            <v>0</v>
          </cell>
          <cell r="J247">
            <v>0</v>
          </cell>
          <cell r="K247">
            <v>0</v>
          </cell>
          <cell r="L247">
            <v>0</v>
          </cell>
          <cell r="M247">
            <v>0</v>
          </cell>
          <cell r="N247">
            <v>0</v>
          </cell>
          <cell r="O247">
            <v>994.07</v>
          </cell>
          <cell r="P247">
            <v>0</v>
          </cell>
        </row>
        <row r="248">
          <cell r="I248">
            <v>30638.95287200882</v>
          </cell>
          <cell r="J248">
            <v>32605.020501234561</v>
          </cell>
          <cell r="K248">
            <v>174177.2999681707</v>
          </cell>
          <cell r="L248">
            <v>8212.2010119595216</v>
          </cell>
          <cell r="M248">
            <v>821.22010119595211</v>
          </cell>
          <cell r="N248">
            <v>3284.8804047838084</v>
          </cell>
          <cell r="O248">
            <v>0</v>
          </cell>
          <cell r="P248">
            <v>57881.346798765451</v>
          </cell>
        </row>
        <row r="249">
          <cell r="I249">
            <v>0</v>
          </cell>
          <cell r="J249">
            <v>0</v>
          </cell>
          <cell r="K249">
            <v>0</v>
          </cell>
          <cell r="L249">
            <v>0</v>
          </cell>
          <cell r="M249">
            <v>0</v>
          </cell>
          <cell r="N249">
            <v>0</v>
          </cell>
          <cell r="O249">
            <v>994.07</v>
          </cell>
          <cell r="P249">
            <v>0</v>
          </cell>
        </row>
        <row r="250">
          <cell r="I250">
            <v>9164.8661224490679</v>
          </cell>
          <cell r="J250">
            <v>9941.1658024691351</v>
          </cell>
          <cell r="K250">
            <v>53711.7251402439</v>
          </cell>
          <cell r="L250">
            <v>2532.4287028518856</v>
          </cell>
          <cell r="M250">
            <v>253.24287028518856</v>
          </cell>
          <cell r="N250">
            <v>1012.9714811407542</v>
          </cell>
          <cell r="O250">
            <v>0</v>
          </cell>
          <cell r="P250">
            <v>14911.387469135823</v>
          </cell>
        </row>
        <row r="251">
          <cell r="I251">
            <v>0</v>
          </cell>
          <cell r="J251">
            <v>0</v>
          </cell>
          <cell r="K251">
            <v>0</v>
          </cell>
          <cell r="L251">
            <v>0</v>
          </cell>
          <cell r="M251">
            <v>0</v>
          </cell>
          <cell r="N251">
            <v>0</v>
          </cell>
          <cell r="O251">
            <v>994.07</v>
          </cell>
          <cell r="P251">
            <v>0</v>
          </cell>
        </row>
        <row r="252">
          <cell r="I252">
            <v>11174.962443970362</v>
          </cell>
          <cell r="J252">
            <v>11746.56</v>
          </cell>
          <cell r="K252">
            <v>62282.40780487805</v>
          </cell>
          <cell r="L252">
            <v>2936.522539098436</v>
          </cell>
          <cell r="M252">
            <v>293.65225390984364</v>
          </cell>
          <cell r="N252">
            <v>1174.6090156393745</v>
          </cell>
          <cell r="O252">
            <v>0</v>
          </cell>
          <cell r="P252">
            <v>21798.123580246913</v>
          </cell>
        </row>
        <row r="253">
          <cell r="I253">
            <v>0</v>
          </cell>
          <cell r="J253">
            <v>0</v>
          </cell>
          <cell r="K253">
            <v>0</v>
          </cell>
          <cell r="L253">
            <v>0</v>
          </cell>
          <cell r="M253">
            <v>0</v>
          </cell>
          <cell r="N253">
            <v>0</v>
          </cell>
          <cell r="O253">
            <v>994.07</v>
          </cell>
          <cell r="P253">
            <v>0</v>
          </cell>
        </row>
        <row r="254">
          <cell r="I254">
            <v>12089.990748498381</v>
          </cell>
          <cell r="J254">
            <v>13114.059820987655</v>
          </cell>
          <cell r="K254">
            <v>70854.745869207312</v>
          </cell>
          <cell r="L254">
            <v>3340.6968721251151</v>
          </cell>
          <cell r="M254">
            <v>334.0696872125115</v>
          </cell>
          <cell r="N254">
            <v>1336.278748850046</v>
          </cell>
          <cell r="O254">
            <v>0</v>
          </cell>
          <cell r="P254">
            <v>19987.887737654321</v>
          </cell>
        </row>
        <row r="255">
          <cell r="I255">
            <v>0</v>
          </cell>
          <cell r="J255">
            <v>0</v>
          </cell>
          <cell r="K255">
            <v>0</v>
          </cell>
          <cell r="L255">
            <v>0</v>
          </cell>
          <cell r="M255">
            <v>0</v>
          </cell>
          <cell r="N255">
            <v>0</v>
          </cell>
          <cell r="O255">
            <v>994.07</v>
          </cell>
          <cell r="P255">
            <v>0</v>
          </cell>
        </row>
        <row r="256">
          <cell r="I256">
            <v>13191.152215717248</v>
          </cell>
          <cell r="J256">
            <v>14555.824781609195</v>
          </cell>
          <cell r="K256">
            <v>79425.38546492852</v>
          </cell>
          <cell r="L256">
            <v>3744.790708371665</v>
          </cell>
          <cell r="M256">
            <v>374.47907083716649</v>
          </cell>
          <cell r="N256">
            <v>1497.916283348666</v>
          </cell>
          <cell r="O256">
            <v>0</v>
          </cell>
          <cell r="P256">
            <v>19657.411908045971</v>
          </cell>
        </row>
        <row r="257">
          <cell r="I257">
            <v>0</v>
          </cell>
          <cell r="J257">
            <v>0</v>
          </cell>
          <cell r="K257">
            <v>198.86</v>
          </cell>
          <cell r="L257">
            <v>0</v>
          </cell>
          <cell r="M257">
            <v>0</v>
          </cell>
          <cell r="N257">
            <v>0</v>
          </cell>
          <cell r="O257">
            <v>4531.83</v>
          </cell>
          <cell r="P257">
            <v>0</v>
          </cell>
        </row>
        <row r="258">
          <cell r="I258">
            <v>2776.7901989433922</v>
          </cell>
          <cell r="J258">
            <v>3010.23670318622</v>
          </cell>
          <cell r="K258">
            <v>12720.878345173071</v>
          </cell>
          <cell r="L258">
            <v>766.57083716651323</v>
          </cell>
          <cell r="M258">
            <v>76.657083716651314</v>
          </cell>
          <cell r="N258">
            <v>306.62833486660526</v>
          </cell>
          <cell r="O258">
            <v>0</v>
          </cell>
          <cell r="P258">
            <v>3642.0745782509039</v>
          </cell>
        </row>
        <row r="259">
          <cell r="I259">
            <v>0</v>
          </cell>
          <cell r="J259">
            <v>0</v>
          </cell>
          <cell r="K259">
            <v>0</v>
          </cell>
          <cell r="L259">
            <v>0</v>
          </cell>
          <cell r="M259">
            <v>0</v>
          </cell>
          <cell r="N259">
            <v>0</v>
          </cell>
          <cell r="O259">
            <v>994.07</v>
          </cell>
          <cell r="P259">
            <v>0</v>
          </cell>
        </row>
        <row r="260">
          <cell r="I260">
            <v>33074.274125905584</v>
          </cell>
          <cell r="J260">
            <v>34766.017999999996</v>
          </cell>
          <cell r="K260">
            <v>184335.78092886179</v>
          </cell>
          <cell r="L260">
            <v>8691.1568537258499</v>
          </cell>
          <cell r="M260">
            <v>869.11568537258506</v>
          </cell>
          <cell r="N260">
            <v>3476.4627414903402</v>
          </cell>
          <cell r="O260">
            <v>0</v>
          </cell>
          <cell r="P260">
            <v>66463.450522633735</v>
          </cell>
        </row>
        <row r="261">
          <cell r="I261">
            <v>0</v>
          </cell>
          <cell r="J261">
            <v>0</v>
          </cell>
          <cell r="K261">
            <v>0</v>
          </cell>
          <cell r="L261">
            <v>0</v>
          </cell>
          <cell r="M261">
            <v>0</v>
          </cell>
          <cell r="N261">
            <v>0</v>
          </cell>
          <cell r="O261">
            <v>994.07</v>
          </cell>
          <cell r="P261">
            <v>0</v>
          </cell>
        </row>
        <row r="262">
          <cell r="I262">
            <v>12940.698197010001</v>
          </cell>
          <cell r="J262">
            <v>15657.1</v>
          </cell>
          <cell r="K262">
            <v>55818.43</v>
          </cell>
          <cell r="L262">
            <v>4540.92</v>
          </cell>
          <cell r="M262">
            <v>454.09</v>
          </cell>
          <cell r="N262">
            <v>1816.37</v>
          </cell>
          <cell r="O262">
            <v>0</v>
          </cell>
          <cell r="P262">
            <v>6779.99</v>
          </cell>
        </row>
        <row r="263">
          <cell r="O263">
            <v>994.07</v>
          </cell>
        </row>
        <row r="264">
          <cell r="I264">
            <v>38448.750003362904</v>
          </cell>
          <cell r="J264">
            <v>41136.673086419738</v>
          </cell>
          <cell r="K264">
            <v>220463.96395121951</v>
          </cell>
          <cell r="L264">
            <v>10394.549218031278</v>
          </cell>
          <cell r="M264">
            <v>1039.4549218031277</v>
          </cell>
          <cell r="N264">
            <v>4157.8196872125109</v>
          </cell>
          <cell r="P264">
            <v>70888.296666666662</v>
          </cell>
        </row>
        <row r="265">
          <cell r="O265">
            <v>994.07</v>
          </cell>
        </row>
        <row r="266">
          <cell r="I266">
            <v>14424.310734631121</v>
          </cell>
          <cell r="J266">
            <v>15432.703407407405</v>
          </cell>
          <cell r="K266">
            <v>82708.559356097554</v>
          </cell>
          <cell r="L266">
            <v>3899.5860165593372</v>
          </cell>
          <cell r="M266">
            <v>389.95860165593376</v>
          </cell>
          <cell r="N266">
            <v>1559.834406623735</v>
          </cell>
          <cell r="P266">
            <v>25973.09</v>
          </cell>
        </row>
        <row r="267">
          <cell r="I267">
            <v>0</v>
          </cell>
          <cell r="J267">
            <v>0</v>
          </cell>
          <cell r="K267">
            <v>0</v>
          </cell>
          <cell r="L267">
            <v>0</v>
          </cell>
          <cell r="M267">
            <v>0</v>
          </cell>
          <cell r="N267">
            <v>0</v>
          </cell>
          <cell r="O267">
            <v>994.07</v>
          </cell>
          <cell r="P267">
            <v>0</v>
          </cell>
        </row>
        <row r="268">
          <cell r="I268">
            <v>20905.26691409852</v>
          </cell>
          <cell r="J268">
            <v>21974.567999999999</v>
          </cell>
          <cell r="K268">
            <v>116513.17539024389</v>
          </cell>
          <cell r="L268">
            <v>5493.4222631094754</v>
          </cell>
          <cell r="M268">
            <v>549.34222631094769</v>
          </cell>
          <cell r="N268">
            <v>2197.3689052437908</v>
          </cell>
          <cell r="O268">
            <v>0</v>
          </cell>
          <cell r="P268">
            <v>41643.826345679023</v>
          </cell>
        </row>
        <row r="274">
          <cell r="I274">
            <v>0</v>
          </cell>
          <cell r="J274">
            <v>0</v>
          </cell>
          <cell r="K274">
            <v>10539.77</v>
          </cell>
          <cell r="L274">
            <v>0</v>
          </cell>
          <cell r="M274">
            <v>0</v>
          </cell>
          <cell r="N274">
            <v>0</v>
          </cell>
          <cell r="O274">
            <v>994.07</v>
          </cell>
          <cell r="P274">
            <v>0</v>
          </cell>
        </row>
        <row r="275">
          <cell r="I275">
            <v>11436.123271833316</v>
          </cell>
          <cell r="J275">
            <v>13836.696296296295</v>
          </cell>
          <cell r="K275">
            <v>74761.5</v>
          </cell>
          <cell r="L275">
            <v>3737.9254829806805</v>
          </cell>
          <cell r="M275">
            <v>373.79254829806808</v>
          </cell>
          <cell r="N275">
            <v>1495.1701931922723</v>
          </cell>
          <cell r="O275">
            <v>0</v>
          </cell>
          <cell r="P275">
            <v>5876.1225925925901</v>
          </cell>
        </row>
        <row r="276">
          <cell r="I276">
            <v>0</v>
          </cell>
          <cell r="J276">
            <v>0</v>
          </cell>
          <cell r="K276">
            <v>0</v>
          </cell>
          <cell r="L276">
            <v>0</v>
          </cell>
          <cell r="M276">
            <v>0</v>
          </cell>
          <cell r="N276">
            <v>0</v>
          </cell>
          <cell r="O276">
            <v>994.07</v>
          </cell>
          <cell r="P276">
            <v>0</v>
          </cell>
        </row>
        <row r="277">
          <cell r="I277">
            <v>2495.1541683999985</v>
          </cell>
          <cell r="J277">
            <v>3018.9155555555558</v>
          </cell>
          <cell r="K277">
            <v>16311.6</v>
          </cell>
          <cell r="L277">
            <v>815.54737810487586</v>
          </cell>
          <cell r="M277">
            <v>81.55473781048758</v>
          </cell>
          <cell r="N277">
            <v>326.21895124195032</v>
          </cell>
          <cell r="O277">
            <v>0</v>
          </cell>
          <cell r="P277">
            <v>504.88111111111004</v>
          </cell>
        </row>
        <row r="278">
          <cell r="I278">
            <v>0</v>
          </cell>
          <cell r="J278">
            <v>0</v>
          </cell>
          <cell r="K278">
            <v>0</v>
          </cell>
          <cell r="L278">
            <v>0</v>
          </cell>
          <cell r="M278">
            <v>0</v>
          </cell>
          <cell r="N278">
            <v>0</v>
          </cell>
          <cell r="O278">
            <v>0</v>
          </cell>
          <cell r="P278">
            <v>0</v>
          </cell>
        </row>
        <row r="279">
          <cell r="I279">
            <v>11436.123271833316</v>
          </cell>
          <cell r="J279">
            <v>13836.696296296295</v>
          </cell>
          <cell r="K279">
            <v>79279.695000000007</v>
          </cell>
          <cell r="L279">
            <v>3737.9254829806805</v>
          </cell>
          <cell r="M279">
            <v>373.79254829806808</v>
          </cell>
          <cell r="N279">
            <v>1495.1701931922723</v>
          </cell>
          <cell r="O279">
            <v>0</v>
          </cell>
          <cell r="P279">
            <v>6870.1925925925916</v>
          </cell>
        </row>
        <row r="287">
          <cell r="K287">
            <v>43309.02</v>
          </cell>
        </row>
        <row r="298">
          <cell r="I298">
            <v>74.923478979846536</v>
          </cell>
        </row>
        <row r="299">
          <cell r="I299">
            <v>44.745964733990817</v>
          </cell>
          <cell r="J299">
            <v>617.34891266890168</v>
          </cell>
          <cell r="K299">
            <v>1346.8886006568482</v>
          </cell>
          <cell r="L299">
            <v>63.421428421784846</v>
          </cell>
          <cell r="M299">
            <v>6.3421428421785135</v>
          </cell>
          <cell r="N299">
            <v>25.368571368714033</v>
          </cell>
          <cell r="O299">
            <v>0</v>
          </cell>
          <cell r="P299">
            <v>266.27095531963414</v>
          </cell>
        </row>
        <row r="300">
          <cell r="I300">
            <v>95.357155065259263</v>
          </cell>
        </row>
        <row r="301">
          <cell r="I301">
            <v>56.949409661442871</v>
          </cell>
          <cell r="J301">
            <v>785.71679794223871</v>
          </cell>
          <cell r="K301">
            <v>1714.2218553814432</v>
          </cell>
          <cell r="L301">
            <v>80.718181627726196</v>
          </cell>
          <cell r="M301">
            <v>8.0718181627726544</v>
          </cell>
          <cell r="N301">
            <v>32.287272651090589</v>
          </cell>
          <cell r="O301">
            <v>0</v>
          </cell>
          <cell r="P301">
            <v>338.89030677044354</v>
          </cell>
        </row>
        <row r="302">
          <cell r="I302">
            <v>86.16200082682353</v>
          </cell>
        </row>
        <row r="303">
          <cell r="I303">
            <v>51.457859444089451</v>
          </cell>
          <cell r="J303">
            <v>709.95124956923701</v>
          </cell>
          <cell r="K303">
            <v>1548.9218907553754</v>
          </cell>
          <cell r="L303">
            <v>72.934642685052566</v>
          </cell>
          <cell r="M303">
            <v>7.2934642685052902</v>
          </cell>
          <cell r="N303">
            <v>29.173857074021139</v>
          </cell>
          <cell r="O303">
            <v>0</v>
          </cell>
          <cell r="P303">
            <v>306.21159861757928</v>
          </cell>
        </row>
        <row r="304">
          <cell r="I304">
            <v>93.484068090763117</v>
          </cell>
        </row>
        <row r="305">
          <cell r="I305">
            <v>55.83076054309312</v>
          </cell>
          <cell r="J305">
            <v>770.28307512551623</v>
          </cell>
          <cell r="K305">
            <v>1680.5496403650222</v>
          </cell>
          <cell r="L305">
            <v>79.132645917181563</v>
          </cell>
          <cell r="M305">
            <v>7.9132645917181934</v>
          </cell>
          <cell r="N305">
            <v>31.653058366872745</v>
          </cell>
          <cell r="O305">
            <v>0</v>
          </cell>
          <cell r="P305">
            <v>332.23353288745272</v>
          </cell>
        </row>
        <row r="306">
          <cell r="I306">
            <v>30.650514128119045</v>
          </cell>
        </row>
        <row r="307">
          <cell r="I307">
            <v>18.305167391178063</v>
          </cell>
          <cell r="J307">
            <v>252.55182791000524</v>
          </cell>
          <cell r="K307">
            <v>550.9998820868924</v>
          </cell>
          <cell r="L307">
            <v>25.945129808911982</v>
          </cell>
          <cell r="M307">
            <v>2.5945129808912104</v>
          </cell>
          <cell r="N307">
            <v>10.378051923564831</v>
          </cell>
          <cell r="O307">
            <v>0</v>
          </cell>
          <cell r="P307">
            <v>108.92902717621398</v>
          </cell>
        </row>
        <row r="308">
          <cell r="I308">
            <v>34.056126809021166</v>
          </cell>
        </row>
        <row r="309">
          <cell r="I309">
            <v>20.339074879086741</v>
          </cell>
          <cell r="J309">
            <v>280.61314212222811</v>
          </cell>
          <cell r="K309">
            <v>612.22209120765831</v>
          </cell>
          <cell r="L309">
            <v>28.82792200990221</v>
          </cell>
          <cell r="M309">
            <v>2.882792200990234</v>
          </cell>
          <cell r="N309">
            <v>11.531168803960927</v>
          </cell>
          <cell r="O309">
            <v>0</v>
          </cell>
          <cell r="P309">
            <v>121.03225241801556</v>
          </cell>
        </row>
        <row r="310">
          <cell r="I310">
            <v>34.056126809021166</v>
          </cell>
        </row>
        <row r="311">
          <cell r="I311">
            <v>20.339074879086741</v>
          </cell>
          <cell r="J311">
            <v>280.61314212222811</v>
          </cell>
          <cell r="K311">
            <v>612.22209120765831</v>
          </cell>
          <cell r="L311">
            <v>28.82792200990221</v>
          </cell>
          <cell r="M311">
            <v>2.882792200990234</v>
          </cell>
          <cell r="N311">
            <v>11.531168803960927</v>
          </cell>
          <cell r="O311">
            <v>0</v>
          </cell>
          <cell r="P311">
            <v>121.03225241801556</v>
          </cell>
        </row>
        <row r="312">
          <cell r="I312">
            <v>238.39288766314817</v>
          </cell>
        </row>
        <row r="313">
          <cell r="I313">
            <v>142.37352415360721</v>
          </cell>
          <cell r="J313">
            <v>1964.2919948555968</v>
          </cell>
          <cell r="K313">
            <v>4285.5546384536083</v>
          </cell>
          <cell r="L313">
            <v>201.79545406931547</v>
          </cell>
          <cell r="M313">
            <v>20.179545406931638</v>
          </cell>
          <cell r="N313">
            <v>80.71818162772648</v>
          </cell>
          <cell r="O313">
            <v>0</v>
          </cell>
          <cell r="P313">
            <v>847.2257669261088</v>
          </cell>
        </row>
        <row r="314">
          <cell r="I314">
            <v>37.461739489923289</v>
          </cell>
        </row>
        <row r="315">
          <cell r="I315">
            <v>22.372982366995416</v>
          </cell>
          <cell r="J315">
            <v>308.67445633445095</v>
          </cell>
          <cell r="K315">
            <v>673.44430032842422</v>
          </cell>
          <cell r="L315">
            <v>31.710714210892434</v>
          </cell>
          <cell r="M315">
            <v>3.1710714210892577</v>
          </cell>
          <cell r="N315">
            <v>12.68428568435702</v>
          </cell>
          <cell r="O315">
            <v>0</v>
          </cell>
          <cell r="P315">
            <v>133.1354776598171</v>
          </cell>
        </row>
        <row r="316">
          <cell r="I316">
            <v>95.357155065259263</v>
          </cell>
        </row>
        <row r="317">
          <cell r="I317">
            <v>56.949409661442871</v>
          </cell>
          <cell r="J317">
            <v>785.71679794223871</v>
          </cell>
          <cell r="K317">
            <v>1714.2218553814432</v>
          </cell>
          <cell r="L317">
            <v>80.718181627726196</v>
          </cell>
          <cell r="M317">
            <v>8.0718181627726544</v>
          </cell>
          <cell r="N317">
            <v>32.287272651090589</v>
          </cell>
          <cell r="O317">
            <v>0</v>
          </cell>
          <cell r="P317">
            <v>338.89030677044354</v>
          </cell>
        </row>
        <row r="318">
          <cell r="I318">
            <v>34.056126809021166</v>
          </cell>
        </row>
        <row r="319">
          <cell r="I319">
            <v>20.339074879086741</v>
          </cell>
          <cell r="J319">
            <v>280.61314212222811</v>
          </cell>
          <cell r="K319">
            <v>612.22209120765831</v>
          </cell>
          <cell r="L319">
            <v>28.82792200990221</v>
          </cell>
          <cell r="M319">
            <v>2.882792200990234</v>
          </cell>
          <cell r="N319">
            <v>11.531168803960927</v>
          </cell>
          <cell r="O319">
            <v>0</v>
          </cell>
          <cell r="P319">
            <v>121.03225241801556</v>
          </cell>
        </row>
        <row r="320">
          <cell r="I320">
            <v>81.734704341650811</v>
          </cell>
        </row>
        <row r="321">
          <cell r="I321">
            <v>48.81377970980818</v>
          </cell>
          <cell r="J321">
            <v>673.47154109334758</v>
          </cell>
          <cell r="K321">
            <v>1469.33301889838</v>
          </cell>
          <cell r="L321">
            <v>69.187012823765301</v>
          </cell>
          <cell r="M321">
            <v>6.9187012823765608</v>
          </cell>
          <cell r="N321">
            <v>27.674805129506225</v>
          </cell>
          <cell r="O321">
            <v>0</v>
          </cell>
          <cell r="P321">
            <v>290.47740580323733</v>
          </cell>
        </row>
        <row r="322">
          <cell r="I322">
            <v>91.542868862648902</v>
          </cell>
        </row>
        <row r="323">
          <cell r="I323">
            <v>54.671433274985162</v>
          </cell>
          <cell r="J323">
            <v>754.28812602454923</v>
          </cell>
          <cell r="K323">
            <v>1645.6529811661858</v>
          </cell>
          <cell r="L323">
            <v>77.489454362617153</v>
          </cell>
          <cell r="M323">
            <v>7.7489454362617485</v>
          </cell>
          <cell r="N323">
            <v>30.995781745046969</v>
          </cell>
          <cell r="O323">
            <v>0</v>
          </cell>
          <cell r="P323">
            <v>325.33469449962581</v>
          </cell>
        </row>
        <row r="324">
          <cell r="I324">
            <v>194.11992281142065</v>
          </cell>
        </row>
        <row r="325">
          <cell r="I325">
            <v>115.93272681079441</v>
          </cell>
          <cell r="J325">
            <v>1599.4949100966999</v>
          </cell>
          <cell r="K325">
            <v>3489.6659198836519</v>
          </cell>
          <cell r="L325">
            <v>164.31915545644256</v>
          </cell>
          <cell r="M325">
            <v>16.431915545644333</v>
          </cell>
          <cell r="N325">
            <v>65.727662182577276</v>
          </cell>
          <cell r="O325">
            <v>0</v>
          </cell>
          <cell r="P325">
            <v>689.88383878268849</v>
          </cell>
        </row>
        <row r="326">
          <cell r="I326">
            <v>34.056126809021166</v>
          </cell>
        </row>
        <row r="327">
          <cell r="I327">
            <v>20.339074879086741</v>
          </cell>
          <cell r="J327">
            <v>280.61314212222811</v>
          </cell>
          <cell r="K327">
            <v>612.22209120765831</v>
          </cell>
          <cell r="L327">
            <v>28.82792200990221</v>
          </cell>
          <cell r="M327">
            <v>2.882792200990234</v>
          </cell>
          <cell r="N327">
            <v>11.531168803960927</v>
          </cell>
          <cell r="O327">
            <v>0</v>
          </cell>
          <cell r="P327">
            <v>121.03225241801556</v>
          </cell>
        </row>
        <row r="328">
          <cell r="I328">
            <v>91.951542384357154</v>
          </cell>
        </row>
        <row r="329">
          <cell r="I329">
            <v>54.9155021735342</v>
          </cell>
          <cell r="J329">
            <v>757.65548373001582</v>
          </cell>
          <cell r="K329">
            <v>1652.9996462606775</v>
          </cell>
          <cell r="L329">
            <v>77.835389426735958</v>
          </cell>
          <cell r="M329">
            <v>7.7835389426736317</v>
          </cell>
          <cell r="N329">
            <v>31.134155770694502</v>
          </cell>
          <cell r="O329">
            <v>0</v>
          </cell>
          <cell r="P329">
            <v>326.78708152864192</v>
          </cell>
        </row>
        <row r="330">
          <cell r="I330">
            <v>73.561233907485729</v>
          </cell>
        </row>
        <row r="331">
          <cell r="I331">
            <v>43.932401738827366</v>
          </cell>
          <cell r="J331">
            <v>606.12438698401274</v>
          </cell>
          <cell r="K331">
            <v>1322.399717008542</v>
          </cell>
          <cell r="L331">
            <v>62.268311541388776</v>
          </cell>
          <cell r="M331">
            <v>6.226831154138905</v>
          </cell>
          <cell r="N331">
            <v>24.907324616555599</v>
          </cell>
          <cell r="O331">
            <v>0</v>
          </cell>
          <cell r="P331">
            <v>261.42966522291357</v>
          </cell>
        </row>
        <row r="332">
          <cell r="I332">
            <v>69.133937422312954</v>
          </cell>
        </row>
        <row r="333">
          <cell r="I333">
            <v>41.288322004546075</v>
          </cell>
          <cell r="J333">
            <v>569.64467850812309</v>
          </cell>
          <cell r="K333">
            <v>1242.8108451515463</v>
          </cell>
          <cell r="L333">
            <v>58.520681680101475</v>
          </cell>
          <cell r="M333">
            <v>5.8520681680101747</v>
          </cell>
          <cell r="N333">
            <v>23.408272672040678</v>
          </cell>
          <cell r="O333">
            <v>0</v>
          </cell>
          <cell r="P333">
            <v>245.69547240857156</v>
          </cell>
        </row>
        <row r="334">
          <cell r="I334">
            <v>64.706640937140222</v>
          </cell>
        </row>
        <row r="335">
          <cell r="I335">
            <v>38.644242270264805</v>
          </cell>
          <cell r="J335">
            <v>533.16497003223344</v>
          </cell>
          <cell r="K335">
            <v>1163.2219732945509</v>
          </cell>
          <cell r="L335">
            <v>54.773051818814196</v>
          </cell>
          <cell r="M335">
            <v>5.4773051818814453</v>
          </cell>
          <cell r="N335">
            <v>21.90922072752576</v>
          </cell>
          <cell r="O335">
            <v>0</v>
          </cell>
          <cell r="P335">
            <v>229.96127959422955</v>
          </cell>
        </row>
        <row r="336">
          <cell r="I336">
            <v>77.47768849052315</v>
          </cell>
        </row>
        <row r="337">
          <cell r="I337">
            <v>46.271395349922329</v>
          </cell>
          <cell r="J337">
            <v>638.39489832806896</v>
          </cell>
          <cell r="K337">
            <v>1392.8052574974226</v>
          </cell>
          <cell r="L337">
            <v>65.583522572527528</v>
          </cell>
          <cell r="M337">
            <v>6.5583522572527819</v>
          </cell>
          <cell r="N337">
            <v>26.233409029011106</v>
          </cell>
          <cell r="O337">
            <v>0</v>
          </cell>
          <cell r="P337">
            <v>275.34837425098539</v>
          </cell>
        </row>
        <row r="338">
          <cell r="I338">
            <v>231.58166230134395</v>
          </cell>
        </row>
        <row r="339">
          <cell r="I339">
            <v>138.30570917778985</v>
          </cell>
          <cell r="J339">
            <v>1908.169366431151</v>
          </cell>
          <cell r="K339">
            <v>4163.1102202120765</v>
          </cell>
          <cell r="L339">
            <v>196.02986966733499</v>
          </cell>
          <cell r="M339">
            <v>19.602986966733589</v>
          </cell>
          <cell r="N339">
            <v>78.411947866934284</v>
          </cell>
          <cell r="O339">
            <v>0</v>
          </cell>
          <cell r="P339">
            <v>823.01931644250567</v>
          </cell>
        </row>
        <row r="340">
          <cell r="I340">
            <v>221.36482425863761</v>
          </cell>
        </row>
        <row r="341">
          <cell r="I341">
            <v>132.20398671406383</v>
          </cell>
          <cell r="J341">
            <v>1823.9854237944826</v>
          </cell>
          <cell r="K341">
            <v>3979.4435928497792</v>
          </cell>
          <cell r="L341">
            <v>187.38149306436435</v>
          </cell>
          <cell r="M341">
            <v>18.738149306436522</v>
          </cell>
          <cell r="N341">
            <v>74.952597225746018</v>
          </cell>
          <cell r="O341">
            <v>0</v>
          </cell>
          <cell r="P341">
            <v>786.70964071710102</v>
          </cell>
        </row>
        <row r="342">
          <cell r="I342">
            <v>231.58166230134395</v>
          </cell>
        </row>
        <row r="343">
          <cell r="I343">
            <v>138.30570917778985</v>
          </cell>
          <cell r="J343">
            <v>1908.169366431151</v>
          </cell>
          <cell r="K343">
            <v>4163.1102202120765</v>
          </cell>
          <cell r="L343">
            <v>196.02986966733499</v>
          </cell>
          <cell r="M343">
            <v>19.602986966733589</v>
          </cell>
          <cell r="N343">
            <v>78.411947866934284</v>
          </cell>
          <cell r="O343">
            <v>0</v>
          </cell>
          <cell r="P343">
            <v>823.01931644250567</v>
          </cell>
        </row>
        <row r="344">
          <cell r="I344">
            <v>224.77043693953971</v>
          </cell>
        </row>
        <row r="345">
          <cell r="I345">
            <v>134.23789420197249</v>
          </cell>
          <cell r="J345">
            <v>1852.0467380067055</v>
          </cell>
          <cell r="K345">
            <v>4040.6658019705451</v>
          </cell>
          <cell r="L345">
            <v>190.26428526535457</v>
          </cell>
          <cell r="M345">
            <v>19.026428526535543</v>
          </cell>
          <cell r="N345">
            <v>76.105714106142116</v>
          </cell>
          <cell r="O345">
            <v>0</v>
          </cell>
          <cell r="P345">
            <v>798.81286595890253</v>
          </cell>
        </row>
        <row r="346">
          <cell r="I346">
            <v>85.140317022552921</v>
          </cell>
        </row>
        <row r="347">
          <cell r="I347">
            <v>50.847687197716851</v>
          </cell>
          <cell r="J347">
            <v>701.53285530557025</v>
          </cell>
          <cell r="K347">
            <v>1530.5552280191459</v>
          </cell>
          <cell r="L347">
            <v>72.069805024755524</v>
          </cell>
          <cell r="M347">
            <v>7.2069805024755853</v>
          </cell>
          <cell r="N347">
            <v>28.827922009902316</v>
          </cell>
          <cell r="O347">
            <v>0</v>
          </cell>
          <cell r="P347">
            <v>302.58063104503884</v>
          </cell>
        </row>
        <row r="348">
          <cell r="I348">
            <v>64.706640937140222</v>
          </cell>
        </row>
        <row r="349">
          <cell r="I349">
            <v>38.644242270264805</v>
          </cell>
          <cell r="J349">
            <v>533.16497003223344</v>
          </cell>
          <cell r="K349">
            <v>1163.2219732945509</v>
          </cell>
          <cell r="L349">
            <v>54.773051818814196</v>
          </cell>
          <cell r="M349">
            <v>5.4773051818814453</v>
          </cell>
          <cell r="N349">
            <v>21.90922072752576</v>
          </cell>
          <cell r="O349">
            <v>0</v>
          </cell>
          <cell r="P349">
            <v>229.96127959422955</v>
          </cell>
        </row>
        <row r="350">
          <cell r="I350">
            <v>102.16838042706348</v>
          </cell>
        </row>
        <row r="351">
          <cell r="I351">
            <v>61.017224637260213</v>
          </cell>
          <cell r="J351">
            <v>841.83942636668428</v>
          </cell>
          <cell r="K351">
            <v>1836.666273622975</v>
          </cell>
          <cell r="L351">
            <v>86.483766029706615</v>
          </cell>
          <cell r="M351">
            <v>8.6483766029707017</v>
          </cell>
          <cell r="N351">
            <v>34.593506411882778</v>
          </cell>
          <cell r="O351">
            <v>0</v>
          </cell>
          <cell r="P351">
            <v>363.09675725404662</v>
          </cell>
        </row>
        <row r="352">
          <cell r="I352">
            <v>186.15487587332677</v>
          </cell>
        </row>
        <row r="353">
          <cell r="I353">
            <v>111.17582397807362</v>
          </cell>
          <cell r="J353">
            <v>1533.8651084171536</v>
          </cell>
          <cell r="K353">
            <v>3346.4794171920057</v>
          </cell>
          <cell r="L353">
            <v>157.57688105676667</v>
          </cell>
          <cell r="M353">
            <v>15.757688105676737</v>
          </cell>
          <cell r="N353">
            <v>63.030752422706911</v>
          </cell>
          <cell r="O353">
            <v>0</v>
          </cell>
          <cell r="P353">
            <v>661.57681558716308</v>
          </cell>
        </row>
        <row r="354">
          <cell r="I354">
            <v>129.41328187428041</v>
          </cell>
        </row>
        <row r="355">
          <cell r="I355">
            <v>77.288484540529595</v>
          </cell>
          <cell r="J355">
            <v>1066.3299400644667</v>
          </cell>
          <cell r="K355">
            <v>2326.4439465891014</v>
          </cell>
          <cell r="L355">
            <v>109.54610363762838</v>
          </cell>
          <cell r="M355">
            <v>10.954610363762887</v>
          </cell>
          <cell r="N355">
            <v>43.818441455051513</v>
          </cell>
          <cell r="O355">
            <v>0</v>
          </cell>
          <cell r="P355">
            <v>459.92255918845905</v>
          </cell>
        </row>
        <row r="356">
          <cell r="I356">
            <v>85.140317022552892</v>
          </cell>
        </row>
        <row r="357">
          <cell r="I357">
            <v>50.847687197716837</v>
          </cell>
          <cell r="J357">
            <v>701.53285530557014</v>
          </cell>
          <cell r="K357">
            <v>1530.5552280191455</v>
          </cell>
          <cell r="L357">
            <v>72.069805024755496</v>
          </cell>
          <cell r="M357">
            <v>7.2069805024755835</v>
          </cell>
          <cell r="N357">
            <v>28.827922009902309</v>
          </cell>
          <cell r="O357">
            <v>0</v>
          </cell>
          <cell r="P357">
            <v>302.58063104503879</v>
          </cell>
        </row>
        <row r="358">
          <cell r="I358">
            <v>221.36482425863761</v>
          </cell>
        </row>
        <row r="359">
          <cell r="I359">
            <v>132.20398671406383</v>
          </cell>
          <cell r="J359">
            <v>1823.9854237944826</v>
          </cell>
          <cell r="K359">
            <v>3979.4435928497792</v>
          </cell>
          <cell r="L359">
            <v>187.38149306436435</v>
          </cell>
          <cell r="M359">
            <v>18.738149306436522</v>
          </cell>
          <cell r="N359">
            <v>74.952597225746018</v>
          </cell>
          <cell r="O359">
            <v>0</v>
          </cell>
          <cell r="P359">
            <v>786.70964071710102</v>
          </cell>
        </row>
        <row r="360">
          <cell r="I360">
            <v>81.734704341650811</v>
          </cell>
        </row>
        <row r="361">
          <cell r="I361">
            <v>48.81377970980818</v>
          </cell>
          <cell r="J361">
            <v>673.47154109334758</v>
          </cell>
          <cell r="K361">
            <v>1469.33301889838</v>
          </cell>
          <cell r="L361">
            <v>69.187012823765301</v>
          </cell>
          <cell r="M361">
            <v>6.9187012823765608</v>
          </cell>
          <cell r="N361">
            <v>27.674805129506225</v>
          </cell>
          <cell r="O361">
            <v>0</v>
          </cell>
          <cell r="P361">
            <v>290.47740580323733</v>
          </cell>
        </row>
        <row r="362">
          <cell r="I362">
            <v>88.545929703455016</v>
          </cell>
        </row>
        <row r="363">
          <cell r="I363">
            <v>52.881594685625522</v>
          </cell>
          <cell r="J363">
            <v>729.59416951779303</v>
          </cell>
          <cell r="K363">
            <v>1591.7774371399114</v>
          </cell>
          <cell r="L363">
            <v>74.952597225745748</v>
          </cell>
          <cell r="M363">
            <v>7.495259722574608</v>
          </cell>
          <cell r="N363">
            <v>29.981038890298407</v>
          </cell>
          <cell r="O363">
            <v>0</v>
          </cell>
          <cell r="P363">
            <v>314.68385628684041</v>
          </cell>
        </row>
        <row r="364">
          <cell r="I364">
            <v>88.545929703455016</v>
          </cell>
        </row>
        <row r="365">
          <cell r="I365">
            <v>52.881594685625522</v>
          </cell>
          <cell r="J365">
            <v>729.59416951779303</v>
          </cell>
          <cell r="K365">
            <v>1591.7774371399114</v>
          </cell>
          <cell r="L365">
            <v>74.952597225745748</v>
          </cell>
          <cell r="M365">
            <v>7.495259722574608</v>
          </cell>
          <cell r="N365">
            <v>29.981038890298407</v>
          </cell>
          <cell r="O365">
            <v>0</v>
          </cell>
          <cell r="P365">
            <v>314.68385628684041</v>
          </cell>
        </row>
        <row r="366">
          <cell r="I366">
            <v>81.734704341650811</v>
          </cell>
        </row>
        <row r="367">
          <cell r="I367">
            <v>48.81377970980818</v>
          </cell>
          <cell r="J367">
            <v>673.47154109334758</v>
          </cell>
          <cell r="K367">
            <v>1469.33301889838</v>
          </cell>
          <cell r="L367">
            <v>69.187012823765301</v>
          </cell>
          <cell r="M367">
            <v>6.9187012823765608</v>
          </cell>
          <cell r="N367">
            <v>27.674805129506225</v>
          </cell>
          <cell r="O367">
            <v>0</v>
          </cell>
          <cell r="P367">
            <v>290.47740580323733</v>
          </cell>
        </row>
        <row r="368">
          <cell r="I368">
            <v>88.545929703455016</v>
          </cell>
        </row>
        <row r="369">
          <cell r="I369">
            <v>52.881594685625522</v>
          </cell>
          <cell r="J369">
            <v>729.59416951779303</v>
          </cell>
          <cell r="K369">
            <v>1591.7774371399114</v>
          </cell>
          <cell r="L369">
            <v>74.952597225745748</v>
          </cell>
          <cell r="M369">
            <v>7.495259722574608</v>
          </cell>
          <cell r="N369">
            <v>29.981038890298407</v>
          </cell>
          <cell r="O369">
            <v>0</v>
          </cell>
          <cell r="P369">
            <v>314.68385628684041</v>
          </cell>
        </row>
        <row r="370">
          <cell r="I370">
            <v>61.301028256238105</v>
          </cell>
        </row>
        <row r="371">
          <cell r="I371">
            <v>36.610334782356134</v>
          </cell>
          <cell r="J371">
            <v>505.1036558200106</v>
          </cell>
          <cell r="K371">
            <v>1101.999764173785</v>
          </cell>
          <cell r="L371">
            <v>51.890259617823972</v>
          </cell>
          <cell r="M371">
            <v>5.1890259617824217</v>
          </cell>
          <cell r="N371">
            <v>20.756103847129665</v>
          </cell>
          <cell r="O371">
            <v>0</v>
          </cell>
          <cell r="P371">
            <v>217.85805435242798</v>
          </cell>
        </row>
        <row r="372">
          <cell r="I372">
            <v>102.16838042706348</v>
          </cell>
        </row>
        <row r="373">
          <cell r="I373">
            <v>61.017224637260213</v>
          </cell>
          <cell r="J373">
            <v>841.83942636668428</v>
          </cell>
          <cell r="K373">
            <v>1836.666273622975</v>
          </cell>
          <cell r="L373">
            <v>86.483766029706615</v>
          </cell>
          <cell r="M373">
            <v>8.6483766029707017</v>
          </cell>
          <cell r="N373">
            <v>34.593506411882778</v>
          </cell>
          <cell r="O373">
            <v>0</v>
          </cell>
          <cell r="P373">
            <v>363.09675725404662</v>
          </cell>
        </row>
        <row r="374">
          <cell r="I374">
            <v>105.57399310796559</v>
          </cell>
        </row>
        <row r="375">
          <cell r="I375">
            <v>63.051132125168884</v>
          </cell>
          <cell r="J375">
            <v>869.90074057890706</v>
          </cell>
          <cell r="K375">
            <v>1897.8884827437407</v>
          </cell>
          <cell r="L375">
            <v>89.366558230696839</v>
          </cell>
          <cell r="M375">
            <v>8.9366558230697244</v>
          </cell>
          <cell r="N375">
            <v>35.746623292278869</v>
          </cell>
          <cell r="O375">
            <v>0</v>
          </cell>
          <cell r="P375">
            <v>375.19998249584813</v>
          </cell>
        </row>
        <row r="376">
          <cell r="I376">
            <v>98.762767746161401</v>
          </cell>
        </row>
        <row r="377">
          <cell r="I377">
            <v>58.983317149351549</v>
          </cell>
          <cell r="J377">
            <v>813.77811215446161</v>
          </cell>
          <cell r="K377">
            <v>1775.4440645022091</v>
          </cell>
          <cell r="L377">
            <v>83.600973828716405</v>
          </cell>
          <cell r="M377">
            <v>8.3600973828716789</v>
          </cell>
          <cell r="N377">
            <v>33.440389531486687</v>
          </cell>
          <cell r="O377">
            <v>0</v>
          </cell>
          <cell r="P377">
            <v>350.99353201224505</v>
          </cell>
        </row>
        <row r="378">
          <cell r="I378">
            <v>95.357155065259263</v>
          </cell>
        </row>
        <row r="379">
          <cell r="I379">
            <v>56.949409661442871</v>
          </cell>
          <cell r="J379">
            <v>785.71679794223871</v>
          </cell>
          <cell r="K379">
            <v>1714.2218553814432</v>
          </cell>
          <cell r="L379">
            <v>80.718181627726196</v>
          </cell>
          <cell r="M379">
            <v>8.0718181627726544</v>
          </cell>
          <cell r="N379">
            <v>32.287272651090589</v>
          </cell>
          <cell r="O379">
            <v>0</v>
          </cell>
          <cell r="P379">
            <v>338.89030677044354</v>
          </cell>
        </row>
        <row r="380">
          <cell r="I380">
            <v>105.57399310796559</v>
          </cell>
        </row>
        <row r="381">
          <cell r="I381">
            <v>63.051132125168884</v>
          </cell>
          <cell r="J381">
            <v>869.90074057890706</v>
          </cell>
          <cell r="K381">
            <v>1897.8884827437407</v>
          </cell>
          <cell r="L381">
            <v>89.366558230696839</v>
          </cell>
          <cell r="M381">
            <v>8.9366558230697244</v>
          </cell>
          <cell r="N381">
            <v>35.746623292278869</v>
          </cell>
          <cell r="O381">
            <v>0</v>
          </cell>
          <cell r="P381">
            <v>375.19998249584813</v>
          </cell>
        </row>
        <row r="382">
          <cell r="I382">
            <v>102.16838042706348</v>
          </cell>
        </row>
        <row r="383">
          <cell r="I383">
            <v>61.017224637260213</v>
          </cell>
          <cell r="J383">
            <v>841.83942636668428</v>
          </cell>
          <cell r="K383">
            <v>1836.666273622975</v>
          </cell>
          <cell r="L383">
            <v>86.483766029706615</v>
          </cell>
          <cell r="M383">
            <v>8.6483766029707017</v>
          </cell>
          <cell r="N383">
            <v>34.593506411882778</v>
          </cell>
          <cell r="O383">
            <v>0</v>
          </cell>
          <cell r="P383">
            <v>363.09675725404662</v>
          </cell>
        </row>
        <row r="384">
          <cell r="I384">
            <v>95.357155065259263</v>
          </cell>
        </row>
        <row r="385">
          <cell r="I385">
            <v>56.949409661442871</v>
          </cell>
          <cell r="J385">
            <v>785.71679794223871</v>
          </cell>
          <cell r="K385">
            <v>1714.2218553814432</v>
          </cell>
          <cell r="L385">
            <v>80.718181627726196</v>
          </cell>
          <cell r="M385">
            <v>8.0718181627726544</v>
          </cell>
          <cell r="N385">
            <v>32.287272651090589</v>
          </cell>
          <cell r="O385">
            <v>0</v>
          </cell>
          <cell r="P385">
            <v>338.89030677044354</v>
          </cell>
        </row>
        <row r="386">
          <cell r="I386">
            <v>23.839288766314816</v>
          </cell>
        </row>
        <row r="387">
          <cell r="I387">
            <v>14.237352415360718</v>
          </cell>
          <cell r="J387">
            <v>196.42919948555968</v>
          </cell>
          <cell r="K387">
            <v>428.5554638453608</v>
          </cell>
          <cell r="L387">
            <v>20.179545406931549</v>
          </cell>
          <cell r="M387">
            <v>2.0179545406931636</v>
          </cell>
          <cell r="N387">
            <v>8.0718181627726473</v>
          </cell>
          <cell r="O387">
            <v>0</v>
          </cell>
          <cell r="P387">
            <v>84.722576692610886</v>
          </cell>
        </row>
        <row r="388">
          <cell r="I388">
            <v>207.74237353502909</v>
          </cell>
        </row>
        <row r="389">
          <cell r="I389">
            <v>124.0683567624291</v>
          </cell>
          <cell r="J389">
            <v>1711.7401669455915</v>
          </cell>
          <cell r="K389">
            <v>3734.5547563667155</v>
          </cell>
          <cell r="L389">
            <v>175.85032426040345</v>
          </cell>
          <cell r="M389">
            <v>17.585032426040424</v>
          </cell>
          <cell r="N389">
            <v>70.34012970416164</v>
          </cell>
          <cell r="O389">
            <v>0</v>
          </cell>
          <cell r="P389">
            <v>738.29673974989475</v>
          </cell>
        </row>
        <row r="390">
          <cell r="I390">
            <v>214.55359889683334</v>
          </cell>
        </row>
        <row r="391">
          <cell r="I391">
            <v>128.13617173824645</v>
          </cell>
          <cell r="J391">
            <v>1767.862795370037</v>
          </cell>
          <cell r="K391">
            <v>3856.9991746082469</v>
          </cell>
          <cell r="L391">
            <v>181.6159086623839</v>
          </cell>
          <cell r="M391">
            <v>18.161590866238473</v>
          </cell>
          <cell r="N391">
            <v>72.646363464953836</v>
          </cell>
          <cell r="O391">
            <v>0</v>
          </cell>
          <cell r="P391">
            <v>762.50319023349778</v>
          </cell>
        </row>
        <row r="392">
          <cell r="I392">
            <v>217.95921157773549</v>
          </cell>
        </row>
        <row r="393">
          <cell r="I393">
            <v>130.17007922615514</v>
          </cell>
          <cell r="J393">
            <v>1795.9241095822599</v>
          </cell>
          <cell r="K393">
            <v>3918.2213837290133</v>
          </cell>
          <cell r="L393">
            <v>184.49870086337413</v>
          </cell>
          <cell r="M393">
            <v>18.449870086337494</v>
          </cell>
          <cell r="N393">
            <v>73.799480345349934</v>
          </cell>
          <cell r="O393">
            <v>0</v>
          </cell>
          <cell r="P393">
            <v>774.60641547529951</v>
          </cell>
        </row>
        <row r="394">
          <cell r="I394">
            <v>357.58933149472222</v>
          </cell>
        </row>
        <row r="395">
          <cell r="I395">
            <v>213.56028623041078</v>
          </cell>
          <cell r="J395">
            <v>2946.437992283395</v>
          </cell>
          <cell r="K395">
            <v>6428.3319576804115</v>
          </cell>
          <cell r="L395">
            <v>302.69318110397319</v>
          </cell>
          <cell r="M395">
            <v>30.269318110397453</v>
          </cell>
          <cell r="N395">
            <v>121.07727244158971</v>
          </cell>
          <cell r="O395">
            <v>0</v>
          </cell>
          <cell r="P395">
            <v>1270.8386503891631</v>
          </cell>
        </row>
        <row r="396">
          <cell r="I396">
            <v>27.244901447216936</v>
          </cell>
        </row>
        <row r="397">
          <cell r="I397">
            <v>16.271259903269392</v>
          </cell>
          <cell r="J397">
            <v>224.49051369778252</v>
          </cell>
          <cell r="K397">
            <v>489.77767296612666</v>
          </cell>
          <cell r="L397">
            <v>23.062337607921766</v>
          </cell>
          <cell r="M397">
            <v>2.3062337607921872</v>
          </cell>
          <cell r="N397">
            <v>9.2249350431687418</v>
          </cell>
          <cell r="O397">
            <v>0</v>
          </cell>
          <cell r="P397">
            <v>96.825801934412439</v>
          </cell>
        </row>
        <row r="398">
          <cell r="I398">
            <v>23.839288766314816</v>
          </cell>
        </row>
        <row r="399">
          <cell r="I399">
            <v>14.237352415360718</v>
          </cell>
          <cell r="J399">
            <v>196.42919948555968</v>
          </cell>
          <cell r="K399">
            <v>428.5554638453608</v>
          </cell>
          <cell r="L399">
            <v>20.179545406931549</v>
          </cell>
          <cell r="M399">
            <v>2.0179545406931636</v>
          </cell>
          <cell r="N399">
            <v>8.0718181627726473</v>
          </cell>
          <cell r="O399">
            <v>0</v>
          </cell>
          <cell r="P399">
            <v>84.722576692610886</v>
          </cell>
        </row>
        <row r="400">
          <cell r="I400">
            <v>20.433676085412703</v>
          </cell>
        </row>
        <row r="401">
          <cell r="I401">
            <v>12.203444927452045</v>
          </cell>
          <cell r="J401">
            <v>168.3678852733369</v>
          </cell>
          <cell r="K401">
            <v>367.33325472459506</v>
          </cell>
          <cell r="L401">
            <v>17.296753205941329</v>
          </cell>
          <cell r="M401">
            <v>1.7296753205941409</v>
          </cell>
          <cell r="N401">
            <v>6.9187012823765572</v>
          </cell>
          <cell r="O401">
            <v>0</v>
          </cell>
          <cell r="P401">
            <v>72.619351450809347</v>
          </cell>
        </row>
        <row r="402">
          <cell r="I402">
            <v>234.98727498224605</v>
          </cell>
        </row>
        <row r="403">
          <cell r="I403">
            <v>140.33961666569851</v>
          </cell>
          <cell r="J403">
            <v>1936.2306806433739</v>
          </cell>
          <cell r="K403">
            <v>4224.3324293328424</v>
          </cell>
          <cell r="L403">
            <v>198.91266186832524</v>
          </cell>
          <cell r="M403">
            <v>19.891266186832613</v>
          </cell>
          <cell r="N403">
            <v>79.565064747330396</v>
          </cell>
          <cell r="O403">
            <v>0</v>
          </cell>
          <cell r="P403">
            <v>835.12254168430729</v>
          </cell>
        </row>
        <row r="404">
          <cell r="I404">
            <v>23.839288766314816</v>
          </cell>
        </row>
        <row r="405">
          <cell r="I405">
            <v>14.237352415360718</v>
          </cell>
          <cell r="J405">
            <v>196.42919948555968</v>
          </cell>
          <cell r="K405">
            <v>428.5554638453608</v>
          </cell>
          <cell r="L405">
            <v>20.179545406931549</v>
          </cell>
          <cell r="M405">
            <v>2.0179545406931636</v>
          </cell>
          <cell r="N405">
            <v>8.0718181627726473</v>
          </cell>
          <cell r="O405">
            <v>0</v>
          </cell>
          <cell r="P405">
            <v>84.722576692610886</v>
          </cell>
        </row>
        <row r="406">
          <cell r="I406">
            <v>4576.0082389054796</v>
          </cell>
        </row>
        <row r="407">
          <cell r="I407">
            <v>2732.8936945866199</v>
          </cell>
          <cell r="J407">
            <v>37705.052529823399</v>
          </cell>
          <cell r="K407">
            <v>5142.6655661443301</v>
          </cell>
          <cell r="L407">
            <v>242.15454488317857</v>
          </cell>
          <cell r="M407">
            <v>24.215454488317967</v>
          </cell>
          <cell r="N407">
            <v>96.861817953271782</v>
          </cell>
          <cell r="O407">
            <v>0</v>
          </cell>
          <cell r="P407">
            <v>1016.6709203113307</v>
          </cell>
        </row>
        <row r="408">
          <cell r="I408">
            <v>102.16838042706348</v>
          </cell>
        </row>
        <row r="409">
          <cell r="I409">
            <v>61.017224637260213</v>
          </cell>
          <cell r="J409">
            <v>841.83942636668428</v>
          </cell>
          <cell r="K409">
            <v>1836.666273622975</v>
          </cell>
          <cell r="L409">
            <v>86.483766029706615</v>
          </cell>
          <cell r="M409">
            <v>8.6483766029707017</v>
          </cell>
          <cell r="N409">
            <v>34.593506411882778</v>
          </cell>
          <cell r="O409">
            <v>0</v>
          </cell>
          <cell r="P409">
            <v>363.09675725404662</v>
          </cell>
        </row>
        <row r="410">
          <cell r="I410">
            <v>231.58166230134395</v>
          </cell>
        </row>
        <row r="411">
          <cell r="I411">
            <v>138.30570917778985</v>
          </cell>
          <cell r="J411">
            <v>1908.169366431151</v>
          </cell>
          <cell r="K411">
            <v>4163.1102202120765</v>
          </cell>
          <cell r="L411">
            <v>196.02986966733499</v>
          </cell>
          <cell r="M411">
            <v>19.602986966733589</v>
          </cell>
          <cell r="N411">
            <v>78.411947866934284</v>
          </cell>
          <cell r="O411">
            <v>0</v>
          </cell>
          <cell r="P411">
            <v>823.01931644250567</v>
          </cell>
        </row>
        <row r="412">
          <cell r="I412">
            <v>217.95921157773549</v>
          </cell>
        </row>
        <row r="413">
          <cell r="I413">
            <v>130.17007922615514</v>
          </cell>
          <cell r="J413">
            <v>1795.9241095822601</v>
          </cell>
          <cell r="K413">
            <v>3918.2213837290133</v>
          </cell>
          <cell r="L413">
            <v>184.49870086337413</v>
          </cell>
          <cell r="M413">
            <v>18.449870086337498</v>
          </cell>
          <cell r="N413">
            <v>73.799480345349934</v>
          </cell>
          <cell r="O413">
            <v>0</v>
          </cell>
          <cell r="P413">
            <v>774.60641547529951</v>
          </cell>
        </row>
        <row r="414">
          <cell r="I414">
            <v>613.01028256238101</v>
          </cell>
        </row>
        <row r="415">
          <cell r="I415">
            <v>366.10334782356136</v>
          </cell>
          <cell r="J415">
            <v>5051.0365582001059</v>
          </cell>
          <cell r="K415">
            <v>11019.997641737849</v>
          </cell>
          <cell r="L415">
            <v>518.90259617823972</v>
          </cell>
          <cell r="M415">
            <v>51.890259617824213</v>
          </cell>
          <cell r="N415">
            <v>207.56103847129665</v>
          </cell>
          <cell r="O415">
            <v>0</v>
          </cell>
          <cell r="P415">
            <v>2178.5805435242796</v>
          </cell>
        </row>
        <row r="416">
          <cell r="I416">
            <v>262.23217642946298</v>
          </cell>
        </row>
        <row r="417">
          <cell r="I417">
            <v>156.61087656896788</v>
          </cell>
          <cell r="J417">
            <v>2160.7211943411562</v>
          </cell>
          <cell r="K417">
            <v>4714.1101022989687</v>
          </cell>
          <cell r="L417">
            <v>221.97499947624698</v>
          </cell>
          <cell r="M417">
            <v>22.197499947624799</v>
          </cell>
          <cell r="N417">
            <v>88.78999979049911</v>
          </cell>
          <cell r="O417">
            <v>0</v>
          </cell>
          <cell r="P417">
            <v>931.9483436187196</v>
          </cell>
        </row>
        <row r="418">
          <cell r="I418">
            <v>37.461739489923289</v>
          </cell>
        </row>
        <row r="419">
          <cell r="I419">
            <v>22.372982366995416</v>
          </cell>
          <cell r="J419">
            <v>308.67445633445095</v>
          </cell>
          <cell r="K419">
            <v>673.44430032842422</v>
          </cell>
          <cell r="L419">
            <v>31.710714210892434</v>
          </cell>
          <cell r="M419">
            <v>3.1710714210892577</v>
          </cell>
          <cell r="N419">
            <v>12.68428568435702</v>
          </cell>
          <cell r="O419">
            <v>0</v>
          </cell>
          <cell r="P419">
            <v>133.1354776598171</v>
          </cell>
        </row>
        <row r="420">
          <cell r="I420">
            <v>23.839288766314816</v>
          </cell>
        </row>
        <row r="421">
          <cell r="I421">
            <v>14.237352415360718</v>
          </cell>
          <cell r="J421">
            <v>196.42919948555968</v>
          </cell>
          <cell r="K421">
            <v>428.5554638453608</v>
          </cell>
          <cell r="L421">
            <v>20.179545406931549</v>
          </cell>
          <cell r="M421">
            <v>2.0179545406931636</v>
          </cell>
          <cell r="N421">
            <v>8.0718181627726473</v>
          </cell>
          <cell r="O421">
            <v>0</v>
          </cell>
          <cell r="P421">
            <v>84.722576692610886</v>
          </cell>
        </row>
        <row r="422">
          <cell r="I422">
            <v>30.650514128119056</v>
          </cell>
        </row>
        <row r="423">
          <cell r="I423">
            <v>18.305167391178074</v>
          </cell>
          <cell r="J423">
            <v>252.55182791000533</v>
          </cell>
          <cell r="K423">
            <v>550.99988208689263</v>
          </cell>
          <cell r="L423">
            <v>25.945129808911997</v>
          </cell>
          <cell r="M423">
            <v>2.5945129808912113</v>
          </cell>
          <cell r="N423">
            <v>10.378051923564835</v>
          </cell>
          <cell r="O423">
            <v>0</v>
          </cell>
          <cell r="P423">
            <v>108.92902717621401</v>
          </cell>
        </row>
        <row r="424">
          <cell r="I424">
            <v>609.60466988147891</v>
          </cell>
        </row>
        <row r="425">
          <cell r="I425">
            <v>364.0694403356527</v>
          </cell>
          <cell r="J425">
            <v>5022.9752439878839</v>
          </cell>
          <cell r="K425">
            <v>10958.775432617085</v>
          </cell>
          <cell r="L425">
            <v>516.01980397724958</v>
          </cell>
          <cell r="M425">
            <v>51.601980397725193</v>
          </cell>
          <cell r="N425">
            <v>206.40792159090057</v>
          </cell>
          <cell r="O425">
            <v>0</v>
          </cell>
          <cell r="P425">
            <v>2166.4773182824783</v>
          </cell>
        </row>
        <row r="426">
          <cell r="I426">
            <v>4576.0082389054796</v>
          </cell>
        </row>
        <row r="427">
          <cell r="I427">
            <v>2732.8936945866199</v>
          </cell>
          <cell r="J427">
            <v>37705.052529823399</v>
          </cell>
          <cell r="K427">
            <v>41131.120827634499</v>
          </cell>
          <cell r="L427">
            <v>1936.7558936985968</v>
          </cell>
          <cell r="M427">
            <v>193.67558936986055</v>
          </cell>
          <cell r="N427">
            <v>774.7023574794415</v>
          </cell>
          <cell r="O427">
            <v>0</v>
          </cell>
          <cell r="P427">
            <v>16262.70031656736</v>
          </cell>
        </row>
        <row r="428">
          <cell r="I428">
            <v>2683.6227925508601</v>
          </cell>
        </row>
        <row r="429">
          <cell r="I429">
            <v>1602.719100472036</v>
          </cell>
          <cell r="J429">
            <v>22112.315599231599</v>
          </cell>
          <cell r="K429">
            <v>24121.55039358174</v>
          </cell>
          <cell r="L429">
            <v>1135.8201271901471</v>
          </cell>
          <cell r="M429">
            <v>113.58201271901521</v>
          </cell>
          <cell r="N429">
            <v>454.32805087606044</v>
          </cell>
          <cell r="O429">
            <v>0</v>
          </cell>
          <cell r="P429">
            <v>9537.3414905396203</v>
          </cell>
        </row>
        <row r="430">
          <cell r="I430">
            <v>126.00766919337831</v>
          </cell>
        </row>
        <row r="431">
          <cell r="I431">
            <v>75.254577052620931</v>
          </cell>
          <cell r="J431">
            <v>1038.2686258522438</v>
          </cell>
          <cell r="K431">
            <v>2265.2217374683355</v>
          </cell>
          <cell r="L431">
            <v>106.66331143663815</v>
          </cell>
          <cell r="M431">
            <v>10.666331143663864</v>
          </cell>
          <cell r="N431">
            <v>42.665324574655422</v>
          </cell>
          <cell r="O431">
            <v>0</v>
          </cell>
          <cell r="P431">
            <v>447.81933394665742</v>
          </cell>
        </row>
        <row r="432">
          <cell r="I432">
            <v>129.41328187428041</v>
          </cell>
        </row>
        <row r="433">
          <cell r="I433">
            <v>77.288484540529595</v>
          </cell>
          <cell r="J433">
            <v>1066.3299400644667</v>
          </cell>
          <cell r="K433">
            <v>2326.4439465891014</v>
          </cell>
          <cell r="L433">
            <v>109.54610363762838</v>
          </cell>
          <cell r="M433">
            <v>10.954610363762887</v>
          </cell>
          <cell r="N433">
            <v>43.818441455051513</v>
          </cell>
          <cell r="O433">
            <v>0</v>
          </cell>
          <cell r="P433">
            <v>459.92255918845905</v>
          </cell>
        </row>
        <row r="434">
          <cell r="I434">
            <v>85.140317022552921</v>
          </cell>
        </row>
        <row r="435">
          <cell r="I435">
            <v>50.847687197716851</v>
          </cell>
          <cell r="J435">
            <v>701.53285530557025</v>
          </cell>
          <cell r="K435">
            <v>1530.5552280191459</v>
          </cell>
          <cell r="L435">
            <v>72.069805024755524</v>
          </cell>
          <cell r="M435">
            <v>7.2069805024755853</v>
          </cell>
          <cell r="N435">
            <v>28.827922009902316</v>
          </cell>
          <cell r="O435">
            <v>0</v>
          </cell>
          <cell r="P435">
            <v>302.58063104503884</v>
          </cell>
        </row>
        <row r="436">
          <cell r="I436">
            <v>91.951542384357154</v>
          </cell>
        </row>
        <row r="437">
          <cell r="I437">
            <v>54.915502173534215</v>
          </cell>
          <cell r="J437">
            <v>757.65548373001604</v>
          </cell>
          <cell r="K437">
            <v>1652.9996462606775</v>
          </cell>
          <cell r="L437">
            <v>77.835389426735972</v>
          </cell>
          <cell r="M437">
            <v>7.7835389426736326</v>
          </cell>
          <cell r="N437">
            <v>31.134155770694505</v>
          </cell>
          <cell r="O437">
            <v>0</v>
          </cell>
          <cell r="P437">
            <v>326.78708152864198</v>
          </cell>
        </row>
        <row r="438">
          <cell r="I438">
            <v>40.867352170825406</v>
          </cell>
        </row>
        <row r="439">
          <cell r="I439">
            <v>24.40688985490409</v>
          </cell>
          <cell r="J439">
            <v>336.73577054667379</v>
          </cell>
          <cell r="K439">
            <v>734.66650944919002</v>
          </cell>
          <cell r="L439">
            <v>34.59350641188265</v>
          </cell>
          <cell r="M439">
            <v>3.4593506411882804</v>
          </cell>
          <cell r="N439">
            <v>13.837402564753113</v>
          </cell>
          <cell r="O439">
            <v>0</v>
          </cell>
          <cell r="P439">
            <v>145.23870290161867</v>
          </cell>
        </row>
        <row r="440">
          <cell r="I440">
            <v>279.26023983397357</v>
          </cell>
        </row>
        <row r="441">
          <cell r="I441">
            <v>166.78041400851129</v>
          </cell>
          <cell r="J441">
            <v>2301.0277654022707</v>
          </cell>
          <cell r="K441">
            <v>5020.2211479027992</v>
          </cell>
          <cell r="L441">
            <v>236.38896048119813</v>
          </cell>
          <cell r="M441">
            <v>23.638896048119918</v>
          </cell>
          <cell r="N441">
            <v>94.555584192479614</v>
          </cell>
          <cell r="O441">
            <v>0</v>
          </cell>
          <cell r="P441">
            <v>992.4644698277275</v>
          </cell>
        </row>
        <row r="442">
          <cell r="I442">
            <v>463.16332460268791</v>
          </cell>
        </row>
        <row r="443">
          <cell r="I443">
            <v>276.6114183555797</v>
          </cell>
          <cell r="J443">
            <v>3816.3387328623021</v>
          </cell>
          <cell r="K443">
            <v>8326.2204404241529</v>
          </cell>
          <cell r="L443">
            <v>392.05973933466998</v>
          </cell>
          <cell r="M443">
            <v>39.205973933467178</v>
          </cell>
          <cell r="N443">
            <v>156.82389573386857</v>
          </cell>
          <cell r="O443">
            <v>0</v>
          </cell>
          <cell r="P443">
            <v>1646.0386328850113</v>
          </cell>
        </row>
        <row r="444">
          <cell r="I444">
            <v>139.63011991698679</v>
          </cell>
        </row>
        <row r="445">
          <cell r="I445">
            <v>83.390207004255643</v>
          </cell>
          <cell r="J445">
            <v>1150.5138827011353</v>
          </cell>
          <cell r="K445">
            <v>2510.1105739513996</v>
          </cell>
          <cell r="L445">
            <v>118.19448024059906</v>
          </cell>
          <cell r="M445">
            <v>11.819448024059959</v>
          </cell>
          <cell r="N445">
            <v>47.277792096239807</v>
          </cell>
          <cell r="O445">
            <v>0</v>
          </cell>
          <cell r="P445">
            <v>496.23223491386375</v>
          </cell>
        </row>
        <row r="446">
          <cell r="I446">
            <v>681.12253618042337</v>
          </cell>
        </row>
        <row r="447">
          <cell r="I447">
            <v>406.78149758173481</v>
          </cell>
          <cell r="J447">
            <v>5612.262842444562</v>
          </cell>
          <cell r="K447">
            <v>12244.441824153168</v>
          </cell>
          <cell r="L447">
            <v>576.5584401980442</v>
          </cell>
          <cell r="M447">
            <v>57.655844019804682</v>
          </cell>
          <cell r="N447">
            <v>230.62337607921853</v>
          </cell>
          <cell r="O447">
            <v>0</v>
          </cell>
          <cell r="P447">
            <v>2420.6450483603107</v>
          </cell>
        </row>
        <row r="448">
          <cell r="I448">
            <v>13.622450723608468</v>
          </cell>
        </row>
        <row r="449">
          <cell r="I449">
            <v>8.1356299516346962</v>
          </cell>
          <cell r="J449">
            <v>112.24525684889126</v>
          </cell>
          <cell r="K449">
            <v>244.88883648306333</v>
          </cell>
          <cell r="L449">
            <v>11.531168803960883</v>
          </cell>
          <cell r="M449">
            <v>1.1531168803960936</v>
          </cell>
          <cell r="N449">
            <v>4.6124675215843709</v>
          </cell>
          <cell r="O449">
            <v>0</v>
          </cell>
          <cell r="P449">
            <v>48.41290096720622</v>
          </cell>
        </row>
        <row r="450">
          <cell r="I450">
            <v>27.244901447216936</v>
          </cell>
        </row>
        <row r="451">
          <cell r="I451">
            <v>16.271259903269392</v>
          </cell>
          <cell r="J451">
            <v>224.49051369778252</v>
          </cell>
          <cell r="K451">
            <v>489.77767296612666</v>
          </cell>
          <cell r="L451">
            <v>23.062337607921766</v>
          </cell>
          <cell r="M451">
            <v>2.3062337607921872</v>
          </cell>
          <cell r="N451">
            <v>9.2249350431687418</v>
          </cell>
          <cell r="O451">
            <v>0</v>
          </cell>
          <cell r="P451">
            <v>96.825801934412439</v>
          </cell>
        </row>
        <row r="452">
          <cell r="I452">
            <v>1123.8521846976992</v>
          </cell>
        </row>
        <row r="453">
          <cell r="I453">
            <v>671.18947100986202</v>
          </cell>
          <cell r="J453">
            <v>9260.2336900335304</v>
          </cell>
          <cell r="K453">
            <v>673.44430032842422</v>
          </cell>
          <cell r="L453">
            <v>31.710714210892434</v>
          </cell>
          <cell r="M453">
            <v>3.1710714210892577</v>
          </cell>
          <cell r="N453">
            <v>12.68428568435702</v>
          </cell>
          <cell r="O453">
            <v>0</v>
          </cell>
          <cell r="P453">
            <v>3994.0643297945103</v>
          </cell>
        </row>
        <row r="454">
          <cell r="I454">
            <v>599.38783183877263</v>
          </cell>
        </row>
        <row r="455">
          <cell r="I455">
            <v>357.96771787192665</v>
          </cell>
          <cell r="J455">
            <v>4938.7913013512152</v>
          </cell>
          <cell r="K455">
            <v>10775.108805254788</v>
          </cell>
          <cell r="L455">
            <v>507.37142737427894</v>
          </cell>
          <cell r="M455">
            <v>50.737142737428123</v>
          </cell>
          <cell r="N455">
            <v>202.94857094971232</v>
          </cell>
          <cell r="O455">
            <v>0</v>
          </cell>
          <cell r="P455">
            <v>2130.1676425570736</v>
          </cell>
        </row>
        <row r="456">
          <cell r="I456">
            <v>13.622450723608468</v>
          </cell>
        </row>
        <row r="457">
          <cell r="I457">
            <v>8.1356299516346962</v>
          </cell>
          <cell r="J457">
            <v>112.24525684889126</v>
          </cell>
          <cell r="K457">
            <v>263.06670468306305</v>
          </cell>
          <cell r="L457">
            <v>11.531168803960883</v>
          </cell>
          <cell r="M457">
            <v>1.1531168803960936</v>
          </cell>
          <cell r="N457">
            <v>4.6124675215843709</v>
          </cell>
          <cell r="O457">
            <v>0</v>
          </cell>
          <cell r="P457">
            <v>48.41290096720622</v>
          </cell>
        </row>
        <row r="458">
          <cell r="I458">
            <v>13.622450723608468</v>
          </cell>
        </row>
        <row r="459">
          <cell r="I459">
            <v>8.1356299516346962</v>
          </cell>
          <cell r="J459">
            <v>112.24525684889126</v>
          </cell>
          <cell r="K459">
            <v>244.88883648306333</v>
          </cell>
          <cell r="L459">
            <v>11.531168803960883</v>
          </cell>
          <cell r="M459">
            <v>1.1531168803960936</v>
          </cell>
          <cell r="N459">
            <v>4.6124675215843709</v>
          </cell>
          <cell r="O459">
            <v>0</v>
          </cell>
          <cell r="P459">
            <v>48.41290096720622</v>
          </cell>
        </row>
        <row r="460">
          <cell r="I460">
            <v>13.622450723608468</v>
          </cell>
        </row>
        <row r="461">
          <cell r="I461">
            <v>8.1356299516346962</v>
          </cell>
          <cell r="J461">
            <v>112.24525684889126</v>
          </cell>
          <cell r="K461">
            <v>244.88883648306333</v>
          </cell>
          <cell r="L461">
            <v>11.531168803960883</v>
          </cell>
          <cell r="M461">
            <v>1.1531168803960936</v>
          </cell>
          <cell r="N461">
            <v>4.6124675215843709</v>
          </cell>
          <cell r="O461">
            <v>0</v>
          </cell>
          <cell r="P461">
            <v>48.41290096720622</v>
          </cell>
        </row>
        <row r="462">
          <cell r="I462">
            <v>13.622450723608468</v>
          </cell>
        </row>
        <row r="463">
          <cell r="I463">
            <v>8.1356299516346962</v>
          </cell>
          <cell r="J463">
            <v>112.24525684889126</v>
          </cell>
          <cell r="K463">
            <v>244.88883648306333</v>
          </cell>
          <cell r="L463">
            <v>11.531168803960883</v>
          </cell>
          <cell r="M463">
            <v>1.1531168803960936</v>
          </cell>
          <cell r="N463">
            <v>4.6124675215843709</v>
          </cell>
          <cell r="O463">
            <v>0</v>
          </cell>
          <cell r="P463">
            <v>48.41290096720622</v>
          </cell>
        </row>
        <row r="464">
          <cell r="J464">
            <v>52320</v>
          </cell>
        </row>
        <row r="466">
          <cell r="J466">
            <v>52320</v>
          </cell>
        </row>
        <row r="468">
          <cell r="J468">
            <v>52320</v>
          </cell>
        </row>
        <row r="470">
          <cell r="J470">
            <v>52320</v>
          </cell>
        </row>
        <row r="472">
          <cell r="J472">
            <v>52320</v>
          </cell>
        </row>
        <row r="483">
          <cell r="K483">
            <v>7565925.7127209809</v>
          </cell>
          <cell r="O483">
            <v>2135807.98647867</v>
          </cell>
        </row>
        <row r="485">
          <cell r="O485">
            <v>590909.09090909094</v>
          </cell>
        </row>
        <row r="487">
          <cell r="K487">
            <v>141537.5</v>
          </cell>
          <cell r="O487">
            <v>82387.5</v>
          </cell>
        </row>
        <row r="490">
          <cell r="K490">
            <v>128.21</v>
          </cell>
          <cell r="O490">
            <v>32.69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3838.7159090909095</v>
          </cell>
          <cell r="O520">
            <v>962.84090909090901</v>
          </cell>
          <cell r="P520">
            <v>96.590909090909093</v>
          </cell>
        </row>
        <row r="521">
          <cell r="K521">
            <v>16454.57</v>
          </cell>
          <cell r="L521">
            <v>851</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96.01</v>
          </cell>
        </row>
        <row r="527">
          <cell r="K527">
            <v>0</v>
          </cell>
          <cell r="O527">
            <v>0</v>
          </cell>
        </row>
        <row r="528">
          <cell r="K528">
            <v>0</v>
          </cell>
          <cell r="O528">
            <v>0</v>
          </cell>
          <cell r="P528">
            <v>96.01</v>
          </cell>
        </row>
        <row r="529">
          <cell r="K529">
            <v>0</v>
          </cell>
          <cell r="O529">
            <v>0</v>
          </cell>
        </row>
        <row r="530">
          <cell r="K530">
            <v>0</v>
          </cell>
          <cell r="O530">
            <v>0</v>
          </cell>
          <cell r="P530">
            <v>96.01</v>
          </cell>
        </row>
        <row r="531">
          <cell r="K531">
            <v>0</v>
          </cell>
          <cell r="O531">
            <v>0</v>
          </cell>
        </row>
        <row r="532">
          <cell r="K532">
            <v>0</v>
          </cell>
          <cell r="O532">
            <v>0</v>
          </cell>
          <cell r="P532">
            <v>395.34</v>
          </cell>
        </row>
        <row r="533">
          <cell r="K533">
            <v>0</v>
          </cell>
          <cell r="O533">
            <v>0</v>
          </cell>
        </row>
        <row r="534">
          <cell r="K534">
            <v>4089.4772727272725</v>
          </cell>
          <cell r="O534">
            <v>0</v>
          </cell>
          <cell r="P534">
            <v>395.34</v>
          </cell>
        </row>
        <row r="535">
          <cell r="K535">
            <v>0</v>
          </cell>
          <cell r="O535">
            <v>0</v>
          </cell>
        </row>
        <row r="536">
          <cell r="K536">
            <v>4089.4772727272725</v>
          </cell>
          <cell r="O536">
            <v>0</v>
          </cell>
          <cell r="P536">
            <v>451.82</v>
          </cell>
        </row>
        <row r="537">
          <cell r="K537">
            <v>0</v>
          </cell>
          <cell r="O537">
            <v>0</v>
          </cell>
        </row>
        <row r="538">
          <cell r="K538">
            <v>4089.4772727272725</v>
          </cell>
          <cell r="O538">
            <v>0</v>
          </cell>
          <cell r="P538">
            <v>96.01</v>
          </cell>
        </row>
        <row r="539">
          <cell r="K539">
            <v>0</v>
          </cell>
          <cell r="O539">
            <v>0</v>
          </cell>
        </row>
        <row r="540">
          <cell r="K540">
            <v>4089.4772727272725</v>
          </cell>
          <cell r="O540">
            <v>0</v>
          </cell>
          <cell r="P540">
            <v>96.01</v>
          </cell>
        </row>
        <row r="541">
          <cell r="K541">
            <v>0</v>
          </cell>
          <cell r="O541">
            <v>0</v>
          </cell>
        </row>
        <row r="542">
          <cell r="K542">
            <v>4089.4772727272725</v>
          </cell>
          <cell r="O542">
            <v>0</v>
          </cell>
          <cell r="P542">
            <v>96.01</v>
          </cell>
        </row>
        <row r="543">
          <cell r="K543">
            <v>0</v>
          </cell>
          <cell r="O543">
            <v>0</v>
          </cell>
        </row>
        <row r="544">
          <cell r="K544">
            <v>4089.4772727272725</v>
          </cell>
          <cell r="O544">
            <v>0</v>
          </cell>
          <cell r="P544">
            <v>96.01</v>
          </cell>
        </row>
        <row r="545">
          <cell r="K545">
            <v>0</v>
          </cell>
          <cell r="O545">
            <v>0</v>
          </cell>
        </row>
        <row r="546">
          <cell r="K546">
            <v>3425.840909090909</v>
          </cell>
          <cell r="O546">
            <v>0</v>
          </cell>
          <cell r="P546">
            <v>96.01</v>
          </cell>
        </row>
        <row r="547">
          <cell r="K547">
            <v>0</v>
          </cell>
          <cell r="O547">
            <v>0</v>
          </cell>
        </row>
        <row r="548">
          <cell r="K548">
            <v>3099.9772727272725</v>
          </cell>
          <cell r="O548">
            <v>0</v>
          </cell>
          <cell r="P548">
            <v>96.01</v>
          </cell>
        </row>
        <row r="549">
          <cell r="K549">
            <v>0</v>
          </cell>
          <cell r="O549">
            <v>0</v>
          </cell>
        </row>
        <row r="550">
          <cell r="K550">
            <v>3296.863636363636</v>
          </cell>
          <cell r="O550">
            <v>0</v>
          </cell>
          <cell r="P550">
            <v>96.01</v>
          </cell>
        </row>
        <row r="551">
          <cell r="K551">
            <v>0</v>
          </cell>
          <cell r="O551">
            <v>0</v>
          </cell>
        </row>
        <row r="552">
          <cell r="K552">
            <v>4545.454545454545</v>
          </cell>
          <cell r="O552">
            <v>0</v>
          </cell>
          <cell r="P552">
            <v>96.01</v>
          </cell>
        </row>
        <row r="553">
          <cell r="K553">
            <v>227341</v>
          </cell>
          <cell r="L553">
            <v>12731.1</v>
          </cell>
          <cell r="M553">
            <v>1334.4</v>
          </cell>
          <cell r="N553">
            <v>13519.32</v>
          </cell>
          <cell r="O553">
            <v>0</v>
          </cell>
        </row>
        <row r="554">
          <cell r="K554">
            <v>0</v>
          </cell>
          <cell r="O554">
            <v>0</v>
          </cell>
          <cell r="P554">
            <v>96.01</v>
          </cell>
        </row>
        <row r="555">
          <cell r="K555">
            <v>0</v>
          </cell>
          <cell r="O555">
            <v>0</v>
          </cell>
        </row>
        <row r="556">
          <cell r="K556">
            <v>21552</v>
          </cell>
          <cell r="O556">
            <v>1600</v>
          </cell>
          <cell r="P556">
            <v>96.01</v>
          </cell>
        </row>
        <row r="557">
          <cell r="K557">
            <v>0</v>
          </cell>
          <cell r="O557">
            <v>0</v>
          </cell>
        </row>
        <row r="558">
          <cell r="K558">
            <v>0</v>
          </cell>
          <cell r="O558">
            <v>0</v>
          </cell>
          <cell r="P558">
            <v>451.82</v>
          </cell>
        </row>
        <row r="559">
          <cell r="K559">
            <v>0</v>
          </cell>
          <cell r="O559">
            <v>0</v>
          </cell>
        </row>
        <row r="560">
          <cell r="K560">
            <v>18464.375</v>
          </cell>
          <cell r="O560">
            <v>0</v>
          </cell>
          <cell r="P560">
            <v>96.01</v>
          </cell>
        </row>
        <row r="561">
          <cell r="K561">
            <v>0</v>
          </cell>
          <cell r="O561">
            <v>0</v>
          </cell>
        </row>
        <row r="562">
          <cell r="K562">
            <v>0</v>
          </cell>
          <cell r="O562">
            <v>0</v>
          </cell>
          <cell r="P562">
            <v>1694.32</v>
          </cell>
        </row>
        <row r="563">
          <cell r="K563">
            <v>0</v>
          </cell>
          <cell r="O563">
            <v>0</v>
          </cell>
        </row>
        <row r="564">
          <cell r="K564">
            <v>0</v>
          </cell>
          <cell r="O564">
            <v>0</v>
          </cell>
          <cell r="P564">
            <v>96.01</v>
          </cell>
        </row>
        <row r="565">
          <cell r="K565">
            <v>0</v>
          </cell>
          <cell r="O565">
            <v>0</v>
          </cell>
        </row>
        <row r="566">
          <cell r="K566">
            <v>0</v>
          </cell>
          <cell r="O566">
            <v>0</v>
          </cell>
          <cell r="P566">
            <v>282.39</v>
          </cell>
        </row>
        <row r="567">
          <cell r="K567">
            <v>0</v>
          </cell>
          <cell r="O567">
            <v>0</v>
          </cell>
        </row>
        <row r="568">
          <cell r="K568">
            <v>0</v>
          </cell>
          <cell r="O568">
            <v>0</v>
          </cell>
          <cell r="P568">
            <v>124.25</v>
          </cell>
        </row>
        <row r="569">
          <cell r="K569">
            <v>0</v>
          </cell>
          <cell r="O569">
            <v>0</v>
          </cell>
        </row>
        <row r="570">
          <cell r="K570">
            <v>10832.840909090908</v>
          </cell>
          <cell r="O570">
            <v>7764.5681818181811</v>
          </cell>
          <cell r="P570">
            <v>96.590909090909093</v>
          </cell>
        </row>
        <row r="571">
          <cell r="O571">
            <v>0</v>
          </cell>
        </row>
        <row r="572">
          <cell r="I572">
            <v>766.28160000000003</v>
          </cell>
          <cell r="J572">
            <v>1680</v>
          </cell>
          <cell r="K572">
            <v>22222.166400000002</v>
          </cell>
          <cell r="L572">
            <v>2554.2719999999999</v>
          </cell>
          <cell r="M572">
            <v>0</v>
          </cell>
          <cell r="N572">
            <v>140</v>
          </cell>
          <cell r="O572">
            <v>3438.34</v>
          </cell>
          <cell r="P572">
            <v>376.01</v>
          </cell>
        </row>
        <row r="573">
          <cell r="I573">
            <v>0</v>
          </cell>
          <cell r="J573">
            <v>0</v>
          </cell>
          <cell r="K573">
            <v>0</v>
          </cell>
          <cell r="L573">
            <v>0</v>
          </cell>
          <cell r="M573">
            <v>0</v>
          </cell>
          <cell r="N573">
            <v>0</v>
          </cell>
          <cell r="O573">
            <v>0</v>
          </cell>
          <cell r="P573">
            <v>0</v>
          </cell>
        </row>
        <row r="574">
          <cell r="I574">
            <v>953.33280000000002</v>
          </cell>
          <cell r="J574">
            <v>1680</v>
          </cell>
          <cell r="K574">
            <v>27646.6512</v>
          </cell>
          <cell r="L574">
            <v>3177.7760000000003</v>
          </cell>
          <cell r="M574">
            <v>0</v>
          </cell>
          <cell r="N574">
            <v>140</v>
          </cell>
          <cell r="O574">
            <v>3438.34</v>
          </cell>
          <cell r="P574">
            <v>376.01</v>
          </cell>
        </row>
        <row r="575">
          <cell r="I575">
            <v>0</v>
          </cell>
          <cell r="J575">
            <v>0</v>
          </cell>
          <cell r="K575">
            <v>0</v>
          </cell>
          <cell r="L575">
            <v>0</v>
          </cell>
          <cell r="M575">
            <v>0</v>
          </cell>
          <cell r="N575">
            <v>0</v>
          </cell>
          <cell r="O575">
            <v>0</v>
          </cell>
          <cell r="P575">
            <v>0</v>
          </cell>
        </row>
        <row r="576">
          <cell r="I576">
            <v>782.84640000000013</v>
          </cell>
          <cell r="J576">
            <v>1680</v>
          </cell>
          <cell r="K576">
            <v>22702.545600000005</v>
          </cell>
          <cell r="L576">
            <v>2609.4880000000003</v>
          </cell>
          <cell r="M576">
            <v>0</v>
          </cell>
          <cell r="N576">
            <v>140</v>
          </cell>
          <cell r="O576">
            <v>3185.55</v>
          </cell>
          <cell r="P576">
            <v>376.01</v>
          </cell>
        </row>
        <row r="578">
          <cell r="K578">
            <v>2232.9590909090912</v>
          </cell>
          <cell r="P578">
            <v>96.590909090909093</v>
          </cell>
        </row>
        <row r="580">
          <cell r="I580">
            <v>315.81</v>
          </cell>
          <cell r="J580">
            <v>1680</v>
          </cell>
          <cell r="K580">
            <v>15206.362727272728</v>
          </cell>
          <cell r="L580">
            <v>1052.69</v>
          </cell>
          <cell r="N580">
            <v>140</v>
          </cell>
          <cell r="O580">
            <v>3568.5113636363635</v>
          </cell>
          <cell r="P580">
            <v>376.59090909090912</v>
          </cell>
        </row>
        <row r="581">
          <cell r="K581">
            <v>0</v>
          </cell>
          <cell r="O581">
            <v>0</v>
          </cell>
        </row>
        <row r="582">
          <cell r="I582">
            <v>378.24</v>
          </cell>
          <cell r="J582">
            <v>1680</v>
          </cell>
          <cell r="K582">
            <v>17016.762727272726</v>
          </cell>
          <cell r="L582">
            <v>1260</v>
          </cell>
          <cell r="N582">
            <v>140</v>
          </cell>
          <cell r="O582">
            <v>3568.5113636363635</v>
          </cell>
          <cell r="P582">
            <v>376.59090909090912</v>
          </cell>
        </row>
        <row r="583">
          <cell r="K583">
            <v>0</v>
          </cell>
          <cell r="O583">
            <v>0</v>
          </cell>
        </row>
        <row r="584">
          <cell r="I584">
            <v>505.08</v>
          </cell>
          <cell r="J584">
            <v>1680</v>
          </cell>
          <cell r="K584">
            <v>20695.312727272729</v>
          </cell>
          <cell r="L584">
            <v>1683.61</v>
          </cell>
          <cell r="N584">
            <v>140</v>
          </cell>
          <cell r="O584">
            <v>3568.5113636363635</v>
          </cell>
          <cell r="P584">
            <v>376.59090909090912</v>
          </cell>
        </row>
        <row r="585">
          <cell r="K585">
            <v>0</v>
          </cell>
          <cell r="O585">
            <v>0</v>
          </cell>
        </row>
        <row r="586">
          <cell r="I586">
            <v>669.46</v>
          </cell>
          <cell r="J586">
            <v>1680</v>
          </cell>
          <cell r="K586">
            <v>25462.232727272727</v>
          </cell>
          <cell r="L586">
            <v>2331.52</v>
          </cell>
          <cell r="N586">
            <v>140</v>
          </cell>
          <cell r="O586">
            <v>3568.5113636363635</v>
          </cell>
          <cell r="P586">
            <v>376.59090909090912</v>
          </cell>
        </row>
        <row r="587">
          <cell r="K587">
            <v>0</v>
          </cell>
          <cell r="O587">
            <v>0</v>
          </cell>
        </row>
        <row r="588">
          <cell r="I588">
            <v>669.46</v>
          </cell>
          <cell r="J588">
            <v>1680</v>
          </cell>
          <cell r="K588">
            <v>27317.630454545455</v>
          </cell>
          <cell r="L588">
            <v>2231.52</v>
          </cell>
          <cell r="N588">
            <v>140</v>
          </cell>
          <cell r="O588">
            <v>5399.193181818182</v>
          </cell>
          <cell r="P588">
            <v>376.59090909090912</v>
          </cell>
        </row>
        <row r="589">
          <cell r="K589">
            <v>0</v>
          </cell>
          <cell r="O589">
            <v>0</v>
          </cell>
        </row>
        <row r="590">
          <cell r="I590">
            <v>315.73</v>
          </cell>
          <cell r="J590">
            <v>1680</v>
          </cell>
          <cell r="K590">
            <v>30875.877727272727</v>
          </cell>
          <cell r="L590">
            <v>1052.46</v>
          </cell>
          <cell r="N590">
            <v>140</v>
          </cell>
          <cell r="O590">
            <v>8774.988636363636</v>
          </cell>
          <cell r="P590">
            <v>376.59090909090912</v>
          </cell>
        </row>
        <row r="591">
          <cell r="K591">
            <v>0</v>
          </cell>
          <cell r="O591">
            <v>0</v>
          </cell>
        </row>
        <row r="592">
          <cell r="I592">
            <v>378.24</v>
          </cell>
          <cell r="J592">
            <v>1680</v>
          </cell>
          <cell r="K592">
            <v>32687.887727272726</v>
          </cell>
          <cell r="L592">
            <v>1260.78</v>
          </cell>
          <cell r="N592">
            <v>140</v>
          </cell>
          <cell r="O592">
            <v>8774.988636363636</v>
          </cell>
          <cell r="P592">
            <v>376.59090909090912</v>
          </cell>
        </row>
        <row r="593">
          <cell r="K593">
            <v>0</v>
          </cell>
          <cell r="O593">
            <v>0</v>
          </cell>
        </row>
        <row r="594">
          <cell r="I594">
            <v>505.08</v>
          </cell>
          <cell r="J594">
            <v>1680</v>
          </cell>
          <cell r="K594">
            <v>36366.437727272729</v>
          </cell>
          <cell r="L594">
            <v>1683.61</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I598">
            <v>669.46</v>
          </cell>
          <cell r="J598">
            <v>1680</v>
          </cell>
          <cell r="K598">
            <v>41133.357727272727</v>
          </cell>
          <cell r="L598">
            <v>2231.52</v>
          </cell>
          <cell r="N598">
            <v>140</v>
          </cell>
          <cell r="O598">
            <v>8774.988636363636</v>
          </cell>
          <cell r="P598">
            <v>376.59090909090912</v>
          </cell>
        </row>
        <row r="599">
          <cell r="K599">
            <v>0</v>
          </cell>
          <cell r="O599">
            <v>0</v>
          </cell>
        </row>
        <row r="600">
          <cell r="I600">
            <v>1602.2160000000001</v>
          </cell>
          <cell r="J600">
            <v>1680</v>
          </cell>
          <cell r="K600">
            <v>46464.264000000003</v>
          </cell>
          <cell r="L600">
            <v>5340.72</v>
          </cell>
          <cell r="M600">
            <v>0</v>
          </cell>
          <cell r="N600">
            <v>140</v>
          </cell>
          <cell r="O600">
            <v>3438.34</v>
          </cell>
          <cell r="P600">
            <v>376.01</v>
          </cell>
        </row>
        <row r="602">
          <cell r="K602">
            <v>198.43181818181819</v>
          </cell>
          <cell r="O602">
            <v>62.909090909090907</v>
          </cell>
          <cell r="P602">
            <v>96.590909090909093</v>
          </cell>
        </row>
        <row r="603">
          <cell r="K603">
            <v>0</v>
          </cell>
          <cell r="O603">
            <v>0</v>
          </cell>
        </row>
        <row r="604">
          <cell r="K604">
            <v>685.38636363636363</v>
          </cell>
          <cell r="O604">
            <v>444.11363636363637</v>
          </cell>
          <cell r="P604">
            <v>96.590909090909093</v>
          </cell>
        </row>
        <row r="605">
          <cell r="K605">
            <v>0</v>
          </cell>
          <cell r="O605">
            <v>0</v>
          </cell>
        </row>
        <row r="606">
          <cell r="K606">
            <v>685.38636363636363</v>
          </cell>
          <cell r="O606">
            <v>444.11363636363637</v>
          </cell>
          <cell r="P606">
            <v>96.590909090909093</v>
          </cell>
        </row>
        <row r="607">
          <cell r="K607">
            <v>0</v>
          </cell>
          <cell r="O607">
            <v>0</v>
          </cell>
        </row>
        <row r="608">
          <cell r="K608">
            <v>16678.964090909092</v>
          </cell>
          <cell r="O608">
            <v>3792.7159090909095</v>
          </cell>
          <cell r="P608">
            <v>96.590909090909093</v>
          </cell>
        </row>
        <row r="609">
          <cell r="K609">
            <v>1392.13</v>
          </cell>
          <cell r="L609">
            <v>69.61</v>
          </cell>
          <cell r="O609">
            <v>0</v>
          </cell>
        </row>
        <row r="610">
          <cell r="K610">
            <v>4454.545454545455</v>
          </cell>
          <cell r="O610">
            <v>1909.090909090909</v>
          </cell>
          <cell r="P610">
            <v>96.590909090909093</v>
          </cell>
        </row>
        <row r="611">
          <cell r="K611">
            <v>83.6</v>
          </cell>
          <cell r="L611">
            <v>4.18</v>
          </cell>
          <cell r="M611">
            <v>9.02</v>
          </cell>
          <cell r="O611">
            <v>0</v>
          </cell>
        </row>
        <row r="612">
          <cell r="I612">
            <v>315.81</v>
          </cell>
          <cell r="J612">
            <v>1680</v>
          </cell>
          <cell r="K612">
            <v>15206.362727272728</v>
          </cell>
          <cell r="L612">
            <v>1052.69</v>
          </cell>
          <cell r="N612">
            <v>140</v>
          </cell>
          <cell r="O612">
            <v>3454.875</v>
          </cell>
          <cell r="P612">
            <v>376.59090909090912</v>
          </cell>
        </row>
        <row r="613">
          <cell r="K613">
            <v>0</v>
          </cell>
          <cell r="O613">
            <v>0</v>
          </cell>
        </row>
        <row r="614">
          <cell r="K614">
            <v>3828.25</v>
          </cell>
          <cell r="O614">
            <v>312.90909090909093</v>
          </cell>
          <cell r="P614">
            <v>96.590909090909093</v>
          </cell>
        </row>
        <row r="615">
          <cell r="K615">
            <v>861.47</v>
          </cell>
          <cell r="L615">
            <v>43.08</v>
          </cell>
          <cell r="O615">
            <v>0</v>
          </cell>
        </row>
        <row r="616">
          <cell r="I616">
            <v>492.34</v>
          </cell>
          <cell r="J616">
            <v>1680</v>
          </cell>
          <cell r="K616">
            <v>18938.038636363635</v>
          </cell>
          <cell r="L616">
            <v>1641.14</v>
          </cell>
          <cell r="N616">
            <v>140</v>
          </cell>
          <cell r="O616">
            <v>2183.340909090909</v>
          </cell>
          <cell r="P616">
            <v>376.59090909090912</v>
          </cell>
        </row>
        <row r="617">
          <cell r="K617">
            <v>0</v>
          </cell>
          <cell r="O617">
            <v>0</v>
          </cell>
        </row>
        <row r="618">
          <cell r="I618">
            <v>585.85</v>
          </cell>
          <cell r="J618">
            <v>1680</v>
          </cell>
          <cell r="K618">
            <v>21649.828636363636</v>
          </cell>
          <cell r="L618">
            <v>1952.83</v>
          </cell>
          <cell r="N618">
            <v>140</v>
          </cell>
          <cell r="O618">
            <v>2183.340909090909</v>
          </cell>
          <cell r="P618">
            <v>376.59090909090912</v>
          </cell>
        </row>
        <row r="619">
          <cell r="K619">
            <v>0</v>
          </cell>
          <cell r="O619">
            <v>0</v>
          </cell>
        </row>
        <row r="620">
          <cell r="I620">
            <v>764.06</v>
          </cell>
          <cell r="J620">
            <v>1680</v>
          </cell>
          <cell r="K620">
            <v>26818.048636363637</v>
          </cell>
          <cell r="L620">
            <v>2546.88</v>
          </cell>
          <cell r="N620">
            <v>140</v>
          </cell>
          <cell r="O620">
            <v>2183.340909090909</v>
          </cell>
          <cell r="P620">
            <v>376.59090909090912</v>
          </cell>
        </row>
        <row r="621">
          <cell r="K621">
            <v>0</v>
          </cell>
          <cell r="O621">
            <v>0</v>
          </cell>
        </row>
        <row r="622">
          <cell r="I622">
            <v>1158.6500000000001</v>
          </cell>
          <cell r="J622">
            <v>1680</v>
          </cell>
          <cell r="K622">
            <v>38260.98863636364</v>
          </cell>
          <cell r="L622">
            <v>3862.17</v>
          </cell>
          <cell r="N622">
            <v>140</v>
          </cell>
          <cell r="O622">
            <v>2183.340909090909</v>
          </cell>
          <cell r="P622">
            <v>376.59090909090912</v>
          </cell>
        </row>
        <row r="623">
          <cell r="K623">
            <v>0</v>
          </cell>
          <cell r="O623">
            <v>0</v>
          </cell>
        </row>
        <row r="624">
          <cell r="I624">
            <v>1158.6500000000001</v>
          </cell>
          <cell r="J624">
            <v>1680</v>
          </cell>
          <cell r="K624">
            <v>38261.088636363638</v>
          </cell>
          <cell r="L624">
            <v>3862.17</v>
          </cell>
          <cell r="N624">
            <v>140</v>
          </cell>
          <cell r="O624">
            <v>2183.340909090909</v>
          </cell>
          <cell r="P624">
            <v>376.59090909090912</v>
          </cell>
        </row>
        <row r="625">
          <cell r="K625">
            <v>0</v>
          </cell>
          <cell r="O625">
            <v>0</v>
          </cell>
        </row>
        <row r="626">
          <cell r="I626">
            <v>492.34</v>
          </cell>
          <cell r="J626">
            <v>1680</v>
          </cell>
          <cell r="K626">
            <v>18938.038636363635</v>
          </cell>
          <cell r="L626">
            <v>1641.14</v>
          </cell>
          <cell r="N626">
            <v>140</v>
          </cell>
          <cell r="O626">
            <v>2183.340909090909</v>
          </cell>
          <cell r="P626">
            <v>376.59090909090912</v>
          </cell>
        </row>
        <row r="627">
          <cell r="K627">
            <v>0</v>
          </cell>
          <cell r="O627">
            <v>0</v>
          </cell>
        </row>
        <row r="628">
          <cell r="I628">
            <v>585.85</v>
          </cell>
          <cell r="J628">
            <v>1680</v>
          </cell>
          <cell r="K628">
            <v>21649.828636363636</v>
          </cell>
          <cell r="L628">
            <v>1952.83</v>
          </cell>
          <cell r="N628">
            <v>140</v>
          </cell>
          <cell r="O628">
            <v>2183.340909090909</v>
          </cell>
          <cell r="P628">
            <v>376.59090909090912</v>
          </cell>
        </row>
        <row r="629">
          <cell r="K629">
            <v>0</v>
          </cell>
          <cell r="O629">
            <v>0</v>
          </cell>
        </row>
        <row r="630">
          <cell r="I630">
            <v>764.06</v>
          </cell>
          <cell r="J630">
            <v>1680</v>
          </cell>
          <cell r="K630">
            <v>26818.048636363637</v>
          </cell>
          <cell r="L630">
            <v>2546.88</v>
          </cell>
          <cell r="N630">
            <v>140</v>
          </cell>
          <cell r="O630">
            <v>2183.340909090909</v>
          </cell>
          <cell r="P630">
            <v>376.59090909090912</v>
          </cell>
        </row>
        <row r="631">
          <cell r="K631">
            <v>0</v>
          </cell>
          <cell r="O631">
            <v>0</v>
          </cell>
        </row>
        <row r="632">
          <cell r="I632">
            <v>1158.6500000000001</v>
          </cell>
          <cell r="J632">
            <v>1680</v>
          </cell>
          <cell r="K632">
            <v>38261.088636363638</v>
          </cell>
          <cell r="L632">
            <v>3862.17</v>
          </cell>
          <cell r="N632">
            <v>140</v>
          </cell>
          <cell r="O632">
            <v>2183.340909090909</v>
          </cell>
          <cell r="P632">
            <v>376.59090909090912</v>
          </cell>
        </row>
        <row r="633">
          <cell r="K633">
            <v>0</v>
          </cell>
          <cell r="O633">
            <v>0</v>
          </cell>
        </row>
        <row r="634">
          <cell r="I634">
            <v>1158.6500000000001</v>
          </cell>
          <cell r="J634">
            <v>1680</v>
          </cell>
          <cell r="K634">
            <v>38261.088636363638</v>
          </cell>
          <cell r="L634">
            <v>3862.17</v>
          </cell>
          <cell r="N634">
            <v>140</v>
          </cell>
          <cell r="O634">
            <v>2183.340909090909</v>
          </cell>
          <cell r="P634">
            <v>376.59090909090912</v>
          </cell>
        </row>
        <row r="635">
          <cell r="K635">
            <v>0</v>
          </cell>
          <cell r="O635">
            <v>0</v>
          </cell>
        </row>
        <row r="636">
          <cell r="K636">
            <v>14416.693181818182</v>
          </cell>
          <cell r="O636">
            <v>2407.375</v>
          </cell>
          <cell r="P636">
            <v>96.590909090909093</v>
          </cell>
        </row>
        <row r="637">
          <cell r="K637">
            <v>0</v>
          </cell>
          <cell r="O637">
            <v>0</v>
          </cell>
        </row>
        <row r="638">
          <cell r="I638">
            <v>585.85</v>
          </cell>
          <cell r="J638">
            <v>1680</v>
          </cell>
          <cell r="K638">
            <v>32929.53318181818</v>
          </cell>
          <cell r="L638">
            <v>1952.83</v>
          </cell>
          <cell r="N638">
            <v>140</v>
          </cell>
          <cell r="O638">
            <v>3107.3749999999995</v>
          </cell>
          <cell r="P638">
            <v>376.59090909090912</v>
          </cell>
        </row>
        <row r="639">
          <cell r="K639">
            <v>0</v>
          </cell>
          <cell r="O639">
            <v>0</v>
          </cell>
        </row>
        <row r="640">
          <cell r="I640">
            <v>764.06</v>
          </cell>
          <cell r="J640">
            <v>1680</v>
          </cell>
          <cell r="K640">
            <v>38097.753181818181</v>
          </cell>
          <cell r="L640">
            <v>2546.88</v>
          </cell>
          <cell r="N640">
            <v>140</v>
          </cell>
          <cell r="O640">
            <v>3107.3749999999995</v>
          </cell>
          <cell r="P640">
            <v>376.59090909090912</v>
          </cell>
        </row>
        <row r="641">
          <cell r="K641">
            <v>0</v>
          </cell>
          <cell r="O641">
            <v>0</v>
          </cell>
        </row>
        <row r="642">
          <cell r="I642">
            <v>998.79</v>
          </cell>
          <cell r="J642">
            <v>1500</v>
          </cell>
          <cell r="K642">
            <v>43380.91</v>
          </cell>
          <cell r="L642">
            <v>3329.36</v>
          </cell>
          <cell r="N642">
            <v>140</v>
          </cell>
          <cell r="O642">
            <v>3107.3749999999995</v>
          </cell>
          <cell r="P642">
            <v>376.59090909090912</v>
          </cell>
        </row>
        <row r="643">
          <cell r="K643">
            <v>0</v>
          </cell>
          <cell r="O643">
            <v>0</v>
          </cell>
        </row>
        <row r="644">
          <cell r="I644">
            <v>1279.77</v>
          </cell>
          <cell r="J644">
            <v>1500</v>
          </cell>
          <cell r="K644">
            <v>51529.93</v>
          </cell>
          <cell r="L644">
            <v>4265.8999999999996</v>
          </cell>
          <cell r="N644">
            <v>140</v>
          </cell>
          <cell r="O644">
            <v>3107.3749999999995</v>
          </cell>
          <cell r="P644">
            <v>376.59090909090912</v>
          </cell>
        </row>
        <row r="645">
          <cell r="O645">
            <v>0</v>
          </cell>
        </row>
        <row r="646">
          <cell r="K646">
            <v>6328.3995818181802</v>
          </cell>
          <cell r="O646">
            <v>1182.5909090909092</v>
          </cell>
          <cell r="P646">
            <v>96.590909090909093</v>
          </cell>
        </row>
        <row r="647">
          <cell r="K647">
            <v>4597.4399999999996</v>
          </cell>
          <cell r="L647">
            <v>22.67</v>
          </cell>
          <cell r="O647">
            <v>0</v>
          </cell>
        </row>
        <row r="648">
          <cell r="K648">
            <v>3136.9886363636365</v>
          </cell>
          <cell r="O648">
            <v>1483.340909090909</v>
          </cell>
          <cell r="P648">
            <v>96.590909090909093</v>
          </cell>
        </row>
        <row r="649">
          <cell r="K649">
            <v>0</v>
          </cell>
          <cell r="O649">
            <v>0</v>
          </cell>
        </row>
        <row r="650">
          <cell r="K650">
            <v>3913.7272727272725</v>
          </cell>
          <cell r="O650">
            <v>3245.0568181818185</v>
          </cell>
          <cell r="P650">
            <v>96.590909090909093</v>
          </cell>
        </row>
        <row r="651">
          <cell r="K651">
            <v>0</v>
          </cell>
          <cell r="O651">
            <v>0</v>
          </cell>
        </row>
        <row r="652">
          <cell r="K652">
            <v>1900.0113636363635</v>
          </cell>
          <cell r="O652">
            <v>1048.4772727272727</v>
          </cell>
          <cell r="P652">
            <v>96.590909090909093</v>
          </cell>
        </row>
        <row r="653">
          <cell r="K653">
            <v>0</v>
          </cell>
          <cell r="O653">
            <v>0</v>
          </cell>
        </row>
        <row r="654">
          <cell r="K654">
            <v>1694.5795454545455</v>
          </cell>
          <cell r="O654">
            <v>1060.840909090909</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6036.7272727272721</v>
          </cell>
          <cell r="O658">
            <v>4529.931818181818</v>
          </cell>
          <cell r="P658">
            <v>96.590909090909093</v>
          </cell>
        </row>
        <row r="659">
          <cell r="K659">
            <v>0</v>
          </cell>
          <cell r="O659">
            <v>0</v>
          </cell>
        </row>
        <row r="660">
          <cell r="K660">
            <v>16669.636363636364</v>
          </cell>
          <cell r="O660">
            <v>4966.25</v>
          </cell>
          <cell r="P660">
            <v>96.590909090909093</v>
          </cell>
        </row>
        <row r="661">
          <cell r="K661">
            <v>0</v>
          </cell>
          <cell r="O661">
            <v>0</v>
          </cell>
        </row>
        <row r="662">
          <cell r="K662">
            <v>15550</v>
          </cell>
          <cell r="O662">
            <v>3521.4318181818185</v>
          </cell>
          <cell r="P662">
            <v>96.590909090909093</v>
          </cell>
        </row>
        <row r="663">
          <cell r="K663">
            <v>0</v>
          </cell>
          <cell r="O663">
            <v>0</v>
          </cell>
        </row>
        <row r="664">
          <cell r="K664">
            <v>0</v>
          </cell>
          <cell r="O664">
            <v>0</v>
          </cell>
          <cell r="P664">
            <v>0</v>
          </cell>
        </row>
        <row r="665">
          <cell r="K665">
            <v>0</v>
          </cell>
          <cell r="O665">
            <v>0</v>
          </cell>
        </row>
        <row r="666">
          <cell r="K666">
            <v>339.93181818181819</v>
          </cell>
          <cell r="O666">
            <v>258.14772727272725</v>
          </cell>
          <cell r="P666">
            <v>96.590909090909093</v>
          </cell>
        </row>
        <row r="667">
          <cell r="K667">
            <v>0</v>
          </cell>
          <cell r="O667">
            <v>0</v>
          </cell>
        </row>
        <row r="668">
          <cell r="K668">
            <v>1553.9790909090909</v>
          </cell>
          <cell r="O668">
            <v>0</v>
          </cell>
          <cell r="P668">
            <v>96.590909090909093</v>
          </cell>
        </row>
        <row r="669">
          <cell r="K669">
            <v>0</v>
          </cell>
          <cell r="O669">
            <v>0</v>
          </cell>
        </row>
        <row r="670">
          <cell r="K670">
            <v>0</v>
          </cell>
          <cell r="O670">
            <v>0</v>
          </cell>
          <cell r="P670">
            <v>96.590909090909093</v>
          </cell>
        </row>
        <row r="671">
          <cell r="J671">
            <v>1344</v>
          </cell>
          <cell r="K671">
            <v>6720</v>
          </cell>
          <cell r="L671">
            <v>327.82</v>
          </cell>
          <cell r="M671">
            <v>34.619999999999997</v>
          </cell>
          <cell r="N671">
            <v>348.12</v>
          </cell>
          <cell r="O671">
            <v>0</v>
          </cell>
          <cell r="P671">
            <v>1334</v>
          </cell>
        </row>
        <row r="672">
          <cell r="K672">
            <v>0</v>
          </cell>
          <cell r="O672">
            <v>0</v>
          </cell>
          <cell r="P672">
            <v>96.590909090909093</v>
          </cell>
        </row>
        <row r="673">
          <cell r="J673">
            <v>67.2</v>
          </cell>
          <cell r="K673">
            <v>336</v>
          </cell>
          <cell r="L673">
            <v>16.39</v>
          </cell>
          <cell r="M673">
            <v>1.73</v>
          </cell>
          <cell r="N673">
            <v>17.41</v>
          </cell>
          <cell r="O673">
            <v>0</v>
          </cell>
          <cell r="P673">
            <v>67.2</v>
          </cell>
        </row>
        <row r="674">
          <cell r="K674">
            <v>0</v>
          </cell>
          <cell r="O674">
            <v>0</v>
          </cell>
          <cell r="P674">
            <v>96.590909090909093</v>
          </cell>
        </row>
        <row r="675">
          <cell r="J675">
            <v>72.8</v>
          </cell>
          <cell r="K675">
            <v>274.20999999999998</v>
          </cell>
          <cell r="L675">
            <v>17.756999999999998</v>
          </cell>
          <cell r="M675">
            <v>1.875</v>
          </cell>
          <cell r="N675">
            <v>18.856000000000002</v>
          </cell>
          <cell r="O675">
            <v>0</v>
          </cell>
          <cell r="P675">
            <v>72.8</v>
          </cell>
        </row>
        <row r="676">
          <cell r="K676">
            <v>0</v>
          </cell>
          <cell r="O676">
            <v>0</v>
          </cell>
          <cell r="P676">
            <v>96.590909090909093</v>
          </cell>
        </row>
        <row r="677">
          <cell r="J677">
            <v>40.32</v>
          </cell>
          <cell r="K677">
            <v>201.6</v>
          </cell>
          <cell r="L677">
            <v>9.8346</v>
          </cell>
          <cell r="M677">
            <v>1.0385</v>
          </cell>
          <cell r="N677">
            <v>10.443499999999998</v>
          </cell>
          <cell r="O677">
            <v>0</v>
          </cell>
          <cell r="P677">
            <v>40.32</v>
          </cell>
        </row>
        <row r="678">
          <cell r="K678">
            <v>609.7954545454545</v>
          </cell>
          <cell r="O678">
            <v>436.71590909090907</v>
          </cell>
          <cell r="P678">
            <v>96.590909090909093</v>
          </cell>
        </row>
        <row r="679">
          <cell r="K679">
            <v>0</v>
          </cell>
          <cell r="O679">
            <v>0</v>
          </cell>
        </row>
        <row r="680">
          <cell r="K680">
            <v>964.29545454545462</v>
          </cell>
          <cell r="O680">
            <v>658.23863636363637</v>
          </cell>
          <cell r="P680">
            <v>96.590909090909093</v>
          </cell>
        </row>
        <row r="681">
          <cell r="K681">
            <v>0</v>
          </cell>
          <cell r="O681">
            <v>0</v>
          </cell>
        </row>
        <row r="682">
          <cell r="K682">
            <v>704.93181818181824</v>
          </cell>
          <cell r="O682">
            <v>649.71590909090912</v>
          </cell>
          <cell r="P682">
            <v>96.590909090909093</v>
          </cell>
        </row>
        <row r="683">
          <cell r="K683">
            <v>0</v>
          </cell>
          <cell r="O683">
            <v>0</v>
          </cell>
        </row>
        <row r="684">
          <cell r="K684">
            <v>5508.5609090909093</v>
          </cell>
          <cell r="O684">
            <v>1054.3636363636365</v>
          </cell>
          <cell r="P684">
            <v>96.590909090909093</v>
          </cell>
        </row>
        <row r="685">
          <cell r="K685">
            <v>4303.7</v>
          </cell>
          <cell r="L685">
            <v>222.71</v>
          </cell>
          <cell r="O685">
            <v>0</v>
          </cell>
        </row>
        <row r="686">
          <cell r="K686">
            <v>4286.340909090909</v>
          </cell>
          <cell r="O686">
            <v>1054.3636363636365</v>
          </cell>
          <cell r="P686">
            <v>96.590909090909093</v>
          </cell>
        </row>
        <row r="687">
          <cell r="K687">
            <v>0</v>
          </cell>
          <cell r="O687">
            <v>0</v>
          </cell>
        </row>
        <row r="688">
          <cell r="K688">
            <v>5508.5609090909093</v>
          </cell>
          <cell r="O688">
            <v>1054.3636363636365</v>
          </cell>
          <cell r="P688">
            <v>96.590909090909093</v>
          </cell>
        </row>
        <row r="689">
          <cell r="K689">
            <v>3622.38</v>
          </cell>
          <cell r="L689">
            <v>187.46</v>
          </cell>
          <cell r="O689">
            <v>0</v>
          </cell>
        </row>
        <row r="690">
          <cell r="K690">
            <v>3887.6590909090905</v>
          </cell>
          <cell r="O690">
            <v>800.27272727272725</v>
          </cell>
          <cell r="P690">
            <v>96.590909090909093</v>
          </cell>
        </row>
        <row r="691">
          <cell r="K691">
            <v>0</v>
          </cell>
          <cell r="O691">
            <v>0</v>
          </cell>
        </row>
        <row r="692">
          <cell r="K692">
            <v>54555.73863636364</v>
          </cell>
          <cell r="O692">
            <v>1134.9318181818182</v>
          </cell>
          <cell r="P692">
            <v>96.590909090909093</v>
          </cell>
        </row>
        <row r="693">
          <cell r="K693">
            <v>0</v>
          </cell>
          <cell r="O693">
            <v>0</v>
          </cell>
        </row>
        <row r="694">
          <cell r="K694">
            <v>13952.670454545454</v>
          </cell>
          <cell r="O694">
            <v>857.88636363636374</v>
          </cell>
          <cell r="P694">
            <v>96.590909090909093</v>
          </cell>
        </row>
        <row r="695">
          <cell r="K695">
            <v>0</v>
          </cell>
          <cell r="O695">
            <v>0</v>
          </cell>
        </row>
        <row r="696">
          <cell r="K696">
            <v>1790.5590909090911</v>
          </cell>
          <cell r="O696">
            <v>0</v>
          </cell>
          <cell r="P696">
            <v>96.590909090909093</v>
          </cell>
        </row>
        <row r="697">
          <cell r="K697">
            <v>0</v>
          </cell>
          <cell r="O697">
            <v>0</v>
          </cell>
        </row>
        <row r="698">
          <cell r="K698">
            <v>398.68181818181813</v>
          </cell>
          <cell r="O698">
            <v>254.09090909090909</v>
          </cell>
          <cell r="P698">
            <v>96.590909090909093</v>
          </cell>
        </row>
        <row r="699">
          <cell r="K699">
            <v>1046.49</v>
          </cell>
          <cell r="L699">
            <v>54.15</v>
          </cell>
          <cell r="O699">
            <v>0</v>
          </cell>
        </row>
        <row r="700">
          <cell r="K700">
            <v>8249.8409090909081</v>
          </cell>
          <cell r="O700">
            <v>5441.1363636363631</v>
          </cell>
          <cell r="P700">
            <v>96.590909090909093</v>
          </cell>
        </row>
        <row r="701">
          <cell r="K701">
            <v>0</v>
          </cell>
          <cell r="O701">
            <v>0</v>
          </cell>
        </row>
        <row r="702">
          <cell r="K702">
            <v>0</v>
          </cell>
          <cell r="O702">
            <v>0</v>
          </cell>
          <cell r="P702">
            <v>96.590909090909093</v>
          </cell>
        </row>
        <row r="703">
          <cell r="K703">
            <v>0</v>
          </cell>
          <cell r="O703">
            <v>0</v>
          </cell>
        </row>
        <row r="704">
          <cell r="K704">
            <v>5508.5609090909093</v>
          </cell>
          <cell r="O704">
            <v>1054.3636363636365</v>
          </cell>
          <cell r="P704">
            <v>96.590909090909093</v>
          </cell>
        </row>
        <row r="705">
          <cell r="K705">
            <v>3622.38</v>
          </cell>
          <cell r="L705">
            <v>187.46</v>
          </cell>
          <cell r="O705">
            <v>0</v>
          </cell>
        </row>
        <row r="706">
          <cell r="K706">
            <v>17899.754090909093</v>
          </cell>
          <cell r="O706">
            <v>1254.7272727272727</v>
          </cell>
          <cell r="P706">
            <v>96.590909090909093</v>
          </cell>
        </row>
        <row r="707">
          <cell r="K707">
            <v>3622.38</v>
          </cell>
          <cell r="L707">
            <v>187.46</v>
          </cell>
        </row>
        <row r="708">
          <cell r="K708">
            <v>9632.3904545454552</v>
          </cell>
          <cell r="O708">
            <v>1918.0568181818182</v>
          </cell>
          <cell r="P708">
            <v>96.590909090909093</v>
          </cell>
        </row>
        <row r="709">
          <cell r="K709">
            <v>0</v>
          </cell>
          <cell r="O709">
            <v>0</v>
          </cell>
        </row>
        <row r="710">
          <cell r="K710">
            <v>6701.7604545454542</v>
          </cell>
          <cell r="O710">
            <v>1918.0568181818182</v>
          </cell>
          <cell r="P710">
            <v>96.590909090909093</v>
          </cell>
        </row>
        <row r="711">
          <cell r="K711">
            <v>0</v>
          </cell>
          <cell r="O711">
            <v>0</v>
          </cell>
        </row>
        <row r="712">
          <cell r="K712">
            <v>3506.2495454545451</v>
          </cell>
          <cell r="O712">
            <v>1166.875</v>
          </cell>
          <cell r="P712">
            <v>96.590909090909093</v>
          </cell>
        </row>
        <row r="713">
          <cell r="K713">
            <v>0</v>
          </cell>
          <cell r="O713">
            <v>0</v>
          </cell>
        </row>
        <row r="714">
          <cell r="K714">
            <v>3582.0722727272732</v>
          </cell>
          <cell r="O714">
            <v>926.44318181818176</v>
          </cell>
          <cell r="P714">
            <v>96.590909090909093</v>
          </cell>
        </row>
        <row r="715">
          <cell r="K715">
            <v>3622.38</v>
          </cell>
          <cell r="L715">
            <v>187.46</v>
          </cell>
          <cell r="O715">
            <v>0</v>
          </cell>
        </row>
        <row r="716">
          <cell r="K716">
            <v>99716.098181818175</v>
          </cell>
          <cell r="O716">
            <v>3412.522727272727</v>
          </cell>
          <cell r="P716">
            <v>96.590909090909093</v>
          </cell>
        </row>
        <row r="717">
          <cell r="K717">
            <v>0</v>
          </cell>
          <cell r="O717">
            <v>0</v>
          </cell>
        </row>
        <row r="718">
          <cell r="K718">
            <v>7199.6140909090909</v>
          </cell>
          <cell r="O718">
            <v>1872.806818181818</v>
          </cell>
          <cell r="P718">
            <v>96.590909090909093</v>
          </cell>
        </row>
        <row r="719">
          <cell r="K719">
            <v>0</v>
          </cell>
          <cell r="O719">
            <v>0</v>
          </cell>
        </row>
        <row r="720">
          <cell r="K720">
            <v>4600.261363636364</v>
          </cell>
          <cell r="O720">
            <v>891.61363636363637</v>
          </cell>
          <cell r="P720">
            <v>96.590909090909093</v>
          </cell>
        </row>
        <row r="721">
          <cell r="K721">
            <v>3622.38</v>
          </cell>
          <cell r="L721">
            <v>187.46</v>
          </cell>
          <cell r="O721">
            <v>0</v>
          </cell>
        </row>
        <row r="722">
          <cell r="K722">
            <v>699.21590909090901</v>
          </cell>
          <cell r="O722">
            <v>388.1704545454545</v>
          </cell>
          <cell r="P722">
            <v>96.590909090909093</v>
          </cell>
        </row>
        <row r="723">
          <cell r="K723">
            <v>105.22</v>
          </cell>
          <cell r="L723">
            <v>5.45</v>
          </cell>
          <cell r="M723">
            <v>16.34</v>
          </cell>
          <cell r="O723">
            <v>0</v>
          </cell>
        </row>
        <row r="724">
          <cell r="K724">
            <v>2088.1059090909093</v>
          </cell>
          <cell r="O724">
            <v>388.1704545454545</v>
          </cell>
          <cell r="P724">
            <v>96.590909090909093</v>
          </cell>
        </row>
        <row r="725">
          <cell r="K725">
            <v>0</v>
          </cell>
          <cell r="O725">
            <v>0</v>
          </cell>
        </row>
        <row r="726">
          <cell r="K726">
            <v>699.21590909090901</v>
          </cell>
          <cell r="O726">
            <v>388.1704545454545</v>
          </cell>
          <cell r="P726">
            <v>96.590909090909093</v>
          </cell>
        </row>
        <row r="727">
          <cell r="K727">
            <v>210.46</v>
          </cell>
          <cell r="L727">
            <v>10.89</v>
          </cell>
          <cell r="M727">
            <v>32.68</v>
          </cell>
          <cell r="O727">
            <v>0</v>
          </cell>
        </row>
        <row r="728">
          <cell r="K728">
            <v>699.21590909090901</v>
          </cell>
          <cell r="O728">
            <v>388.1704545454545</v>
          </cell>
          <cell r="P728">
            <v>96.590909090909093</v>
          </cell>
        </row>
        <row r="729">
          <cell r="K729">
            <v>210.46</v>
          </cell>
          <cell r="L729">
            <v>10.89</v>
          </cell>
          <cell r="M729">
            <v>32.68</v>
          </cell>
          <cell r="O729">
            <v>0</v>
          </cell>
        </row>
        <row r="730">
          <cell r="K730">
            <v>699.21590909090901</v>
          </cell>
          <cell r="O730">
            <v>388.1704545454545</v>
          </cell>
          <cell r="P730">
            <v>96.590909090909093</v>
          </cell>
        </row>
        <row r="731">
          <cell r="K731">
            <v>0</v>
          </cell>
          <cell r="O731">
            <v>0</v>
          </cell>
        </row>
        <row r="732">
          <cell r="K732">
            <v>2338.1059090909093</v>
          </cell>
          <cell r="O732">
            <v>388.1704545454545</v>
          </cell>
          <cell r="P732">
            <v>96.590909090909093</v>
          </cell>
        </row>
        <row r="733">
          <cell r="K733">
            <v>0</v>
          </cell>
          <cell r="O733">
            <v>0</v>
          </cell>
        </row>
        <row r="734">
          <cell r="K734">
            <v>0</v>
          </cell>
          <cell r="O734">
            <v>0</v>
          </cell>
          <cell r="P734">
            <v>96.590909090909093</v>
          </cell>
        </row>
        <row r="735">
          <cell r="K735">
            <v>0</v>
          </cell>
          <cell r="O735">
            <v>0</v>
          </cell>
        </row>
        <row r="736">
          <cell r="K736">
            <v>0</v>
          </cell>
          <cell r="O736">
            <v>0</v>
          </cell>
          <cell r="P736">
            <v>96.590909090909093</v>
          </cell>
        </row>
        <row r="737">
          <cell r="K737">
            <v>0</v>
          </cell>
          <cell r="O737">
            <v>0</v>
          </cell>
        </row>
        <row r="738">
          <cell r="K738">
            <v>12177.886363636364</v>
          </cell>
          <cell r="O738">
            <v>1823.0568181818182</v>
          </cell>
          <cell r="P738">
            <v>96.590909090909093</v>
          </cell>
        </row>
        <row r="739">
          <cell r="K739">
            <v>0</v>
          </cell>
          <cell r="O739">
            <v>0</v>
          </cell>
        </row>
        <row r="740">
          <cell r="K740">
            <v>1419.909090909091</v>
          </cell>
          <cell r="O740">
            <v>1343.7727272727273</v>
          </cell>
          <cell r="P740">
            <v>96.590909090909093</v>
          </cell>
        </row>
        <row r="741">
          <cell r="K741">
            <v>0</v>
          </cell>
          <cell r="O741">
            <v>0</v>
          </cell>
        </row>
        <row r="742">
          <cell r="K742">
            <v>12267.75</v>
          </cell>
          <cell r="O742">
            <v>1872.409090909091</v>
          </cell>
          <cell r="P742">
            <v>96.590909090909093</v>
          </cell>
        </row>
        <row r="743">
          <cell r="K743">
            <v>0</v>
          </cell>
          <cell r="O743">
            <v>0</v>
          </cell>
        </row>
        <row r="744">
          <cell r="K744">
            <v>13046.965909090908</v>
          </cell>
          <cell r="O744">
            <v>2413.25</v>
          </cell>
          <cell r="P744">
            <v>96.590909090909093</v>
          </cell>
        </row>
        <row r="745">
          <cell r="K745">
            <v>147.97</v>
          </cell>
          <cell r="L745">
            <v>7.4</v>
          </cell>
          <cell r="M745">
            <v>22.2</v>
          </cell>
        </row>
        <row r="746">
          <cell r="K746">
            <v>12559.636363636364</v>
          </cell>
          <cell r="O746">
            <v>2103.409090909091</v>
          </cell>
          <cell r="P746">
            <v>96.590909090909093</v>
          </cell>
        </row>
        <row r="747">
          <cell r="K747">
            <v>0</v>
          </cell>
          <cell r="O747">
            <v>0</v>
          </cell>
        </row>
        <row r="748">
          <cell r="K748">
            <v>12883.102272727272</v>
          </cell>
          <cell r="O748">
            <v>2373.4772727272725</v>
          </cell>
          <cell r="P748">
            <v>96.590909090909093</v>
          </cell>
        </row>
        <row r="750">
          <cell r="K750">
            <v>12559.636363636364</v>
          </cell>
          <cell r="O750">
            <v>2103.409090909091</v>
          </cell>
          <cell r="P750">
            <v>96.590909090909093</v>
          </cell>
        </row>
        <row r="751">
          <cell r="K751">
            <v>0</v>
          </cell>
          <cell r="O751">
            <v>0</v>
          </cell>
        </row>
        <row r="752">
          <cell r="K752">
            <v>3034.386363636364</v>
          </cell>
          <cell r="O752">
            <v>2459.193181818182</v>
          </cell>
          <cell r="P752">
            <v>96.590909090909093</v>
          </cell>
        </row>
        <row r="753">
          <cell r="K753">
            <v>0</v>
          </cell>
          <cell r="O753">
            <v>0</v>
          </cell>
        </row>
        <row r="754">
          <cell r="K754">
            <v>1416.7045454545455</v>
          </cell>
          <cell r="O754">
            <v>1279.3863636363635</v>
          </cell>
          <cell r="P754">
            <v>96.590909090909093</v>
          </cell>
        </row>
        <row r="755">
          <cell r="K755">
            <v>0</v>
          </cell>
          <cell r="O755">
            <v>0</v>
          </cell>
        </row>
        <row r="756">
          <cell r="K756">
            <v>4320.431818181818</v>
          </cell>
          <cell r="O756">
            <v>3237.0454545454545</v>
          </cell>
          <cell r="P756">
            <v>96.590909090909093</v>
          </cell>
        </row>
        <row r="757">
          <cell r="K757">
            <v>0</v>
          </cell>
          <cell r="O757">
            <v>0</v>
          </cell>
        </row>
        <row r="758">
          <cell r="K758">
            <v>4973.602272727273</v>
          </cell>
          <cell r="O758">
            <v>2807.9204545454545</v>
          </cell>
          <cell r="P758">
            <v>96.590909090909093</v>
          </cell>
        </row>
        <row r="759">
          <cell r="K759">
            <v>0</v>
          </cell>
          <cell r="O759">
            <v>0</v>
          </cell>
        </row>
        <row r="760">
          <cell r="K760">
            <v>8335.079545454546</v>
          </cell>
          <cell r="O760">
            <v>5470.420454545455</v>
          </cell>
          <cell r="P760">
            <v>96.590909090909093</v>
          </cell>
        </row>
        <row r="761">
          <cell r="K761">
            <v>0</v>
          </cell>
          <cell r="O761">
            <v>0</v>
          </cell>
        </row>
        <row r="762">
          <cell r="K762">
            <v>0</v>
          </cell>
          <cell r="O762">
            <v>0</v>
          </cell>
          <cell r="P762">
            <v>96.590909090909093</v>
          </cell>
        </row>
        <row r="763">
          <cell r="K763">
            <v>0</v>
          </cell>
          <cell r="O763">
            <v>0</v>
          </cell>
        </row>
        <row r="764">
          <cell r="K764">
            <v>1648.7045454545453</v>
          </cell>
          <cell r="O764">
            <v>1608.3181818181818</v>
          </cell>
          <cell r="P764">
            <v>96.590909090909093</v>
          </cell>
        </row>
        <row r="765">
          <cell r="K765">
            <v>0</v>
          </cell>
          <cell r="O765">
            <v>0</v>
          </cell>
        </row>
        <row r="766">
          <cell r="K766">
            <v>13817.795454545454</v>
          </cell>
          <cell r="O766">
            <v>2786.0795454545455</v>
          </cell>
          <cell r="P766">
            <v>96.590909090909093</v>
          </cell>
        </row>
        <row r="767">
          <cell r="K767">
            <v>0</v>
          </cell>
          <cell r="O767">
            <v>0</v>
          </cell>
        </row>
        <row r="768">
          <cell r="K768">
            <v>2160.363636363636</v>
          </cell>
          <cell r="O768">
            <v>1792.9772727272727</v>
          </cell>
          <cell r="P768">
            <v>96.590909090909093</v>
          </cell>
        </row>
        <row r="769">
          <cell r="K769">
            <v>0</v>
          </cell>
          <cell r="O769">
            <v>0</v>
          </cell>
        </row>
        <row r="770">
          <cell r="K770">
            <v>2359.7954545454545</v>
          </cell>
          <cell r="O770">
            <v>1651.4772727272727</v>
          </cell>
          <cell r="P770">
            <v>96.590909090909093</v>
          </cell>
        </row>
        <row r="771">
          <cell r="K771">
            <v>0</v>
          </cell>
          <cell r="O771">
            <v>0</v>
          </cell>
        </row>
        <row r="772">
          <cell r="K772">
            <v>988.48863636363637</v>
          </cell>
          <cell r="O772">
            <v>429.04545454545456</v>
          </cell>
          <cell r="P772">
            <v>96.590909090909093</v>
          </cell>
        </row>
        <row r="773">
          <cell r="K773">
            <v>0</v>
          </cell>
          <cell r="O773">
            <v>0</v>
          </cell>
        </row>
        <row r="774">
          <cell r="K774">
            <v>3186.2695454545456</v>
          </cell>
          <cell r="O774">
            <v>2349.931818181818</v>
          </cell>
          <cell r="P774">
            <v>96.590909090909093</v>
          </cell>
        </row>
        <row r="775">
          <cell r="K775">
            <v>3625.07</v>
          </cell>
          <cell r="L775">
            <v>187.57</v>
          </cell>
          <cell r="O775">
            <v>0</v>
          </cell>
        </row>
        <row r="776">
          <cell r="K776">
            <v>8990.4059090909086</v>
          </cell>
          <cell r="O776">
            <v>2450.113636363636</v>
          </cell>
          <cell r="P776">
            <v>96.590909090909093</v>
          </cell>
        </row>
        <row r="777">
          <cell r="K777">
            <v>3390.88</v>
          </cell>
          <cell r="L777">
            <v>175.48</v>
          </cell>
        </row>
        <row r="778">
          <cell r="K778">
            <v>3917.8413636363634</v>
          </cell>
          <cell r="O778">
            <v>779.875</v>
          </cell>
          <cell r="P778">
            <v>96.590909090909093</v>
          </cell>
        </row>
        <row r="779">
          <cell r="K779">
            <v>3085.72</v>
          </cell>
          <cell r="L779">
            <v>159.69</v>
          </cell>
          <cell r="O779">
            <v>0</v>
          </cell>
        </row>
        <row r="780">
          <cell r="K780">
            <v>5492.8109090909093</v>
          </cell>
          <cell r="O780">
            <v>1033.534090909091</v>
          </cell>
          <cell r="P780">
            <v>96.590909090909093</v>
          </cell>
        </row>
        <row r="781">
          <cell r="K781">
            <v>3814.41</v>
          </cell>
          <cell r="L781">
            <v>197.4</v>
          </cell>
          <cell r="O781">
            <v>0</v>
          </cell>
        </row>
        <row r="782">
          <cell r="K782">
            <v>5653.0040909090912</v>
          </cell>
          <cell r="O782">
            <v>1034.4204545454545</v>
          </cell>
          <cell r="P782">
            <v>96.590909090909093</v>
          </cell>
        </row>
        <row r="783">
          <cell r="K783">
            <v>3622.38</v>
          </cell>
          <cell r="L783">
            <v>187.46</v>
          </cell>
          <cell r="O783">
            <v>0</v>
          </cell>
        </row>
        <row r="784">
          <cell r="K784">
            <v>3288.5422727272726</v>
          </cell>
          <cell r="O784">
            <v>905.61363636363637</v>
          </cell>
          <cell r="P784">
            <v>96.590909090909093</v>
          </cell>
        </row>
        <row r="785">
          <cell r="K785">
            <v>828.47</v>
          </cell>
          <cell r="L785">
            <v>42.87</v>
          </cell>
          <cell r="O785">
            <v>0</v>
          </cell>
        </row>
        <row r="786">
          <cell r="K786">
            <v>824.69318181818176</v>
          </cell>
          <cell r="O786">
            <v>104.80681818181819</v>
          </cell>
          <cell r="P786">
            <v>96.590909090909093</v>
          </cell>
        </row>
        <row r="787">
          <cell r="K787">
            <v>0</v>
          </cell>
          <cell r="O787">
            <v>0</v>
          </cell>
        </row>
        <row r="788">
          <cell r="K788">
            <v>5492.8109090909093</v>
          </cell>
          <cell r="O788">
            <v>1033.534090909091</v>
          </cell>
          <cell r="P788">
            <v>96.590909090909093</v>
          </cell>
        </row>
        <row r="789">
          <cell r="K789">
            <v>4107.99</v>
          </cell>
          <cell r="L789">
            <v>212.59</v>
          </cell>
          <cell r="O789">
            <v>0</v>
          </cell>
        </row>
        <row r="790">
          <cell r="K790">
            <v>2158.0231818181819</v>
          </cell>
          <cell r="O790">
            <v>104.80681818181819</v>
          </cell>
          <cell r="P790">
            <v>96.590909090909093</v>
          </cell>
        </row>
        <row r="791">
          <cell r="K791">
            <v>0</v>
          </cell>
          <cell r="O791">
            <v>0</v>
          </cell>
        </row>
        <row r="792">
          <cell r="K792">
            <v>4335.2290909090907</v>
          </cell>
          <cell r="O792">
            <v>0</v>
          </cell>
          <cell r="P792">
            <v>96.590909090909093</v>
          </cell>
        </row>
        <row r="793">
          <cell r="K793">
            <v>0</v>
          </cell>
          <cell r="O793">
            <v>0</v>
          </cell>
        </row>
        <row r="794">
          <cell r="K794">
            <v>2460.2290909090912</v>
          </cell>
          <cell r="O794">
            <v>0</v>
          </cell>
          <cell r="P794">
            <v>96.590909090909093</v>
          </cell>
        </row>
        <row r="795">
          <cell r="K795">
            <v>348286.14</v>
          </cell>
          <cell r="L795">
            <v>9168.7199999999993</v>
          </cell>
          <cell r="M795">
            <v>962.72</v>
          </cell>
          <cell r="N795">
            <v>9675.2900000000009</v>
          </cell>
          <cell r="O795">
            <v>0</v>
          </cell>
        </row>
        <row r="796">
          <cell r="K796">
            <v>5017.0490909090913</v>
          </cell>
          <cell r="O796">
            <v>0</v>
          </cell>
          <cell r="P796">
            <v>96.590909090909093</v>
          </cell>
        </row>
        <row r="797">
          <cell r="K797">
            <v>0</v>
          </cell>
          <cell r="O797">
            <v>0</v>
          </cell>
        </row>
        <row r="798">
          <cell r="K798">
            <v>4335.2290909090907</v>
          </cell>
          <cell r="O798">
            <v>0</v>
          </cell>
          <cell r="P798">
            <v>96.590909090909093</v>
          </cell>
        </row>
        <row r="799">
          <cell r="K799">
            <v>0</v>
          </cell>
          <cell r="O799">
            <v>0</v>
          </cell>
        </row>
        <row r="800">
          <cell r="K800">
            <v>0</v>
          </cell>
          <cell r="O800">
            <v>0</v>
          </cell>
          <cell r="P800">
            <v>96.590909090909093</v>
          </cell>
        </row>
        <row r="801">
          <cell r="K801">
            <v>0</v>
          </cell>
          <cell r="O801">
            <v>0</v>
          </cell>
        </row>
        <row r="802">
          <cell r="K802">
            <v>1383.389090909091</v>
          </cell>
          <cell r="O802">
            <v>0</v>
          </cell>
          <cell r="P802">
            <v>96.590909090909093</v>
          </cell>
        </row>
        <row r="803">
          <cell r="K803">
            <v>0</v>
          </cell>
          <cell r="O803">
            <v>0</v>
          </cell>
        </row>
        <row r="804">
          <cell r="K804">
            <v>13249.861818181818</v>
          </cell>
          <cell r="O804">
            <v>233.26136363636365</v>
          </cell>
          <cell r="P804">
            <v>306.59090909090912</v>
          </cell>
        </row>
        <row r="805">
          <cell r="K805">
            <v>0</v>
          </cell>
          <cell r="O805">
            <v>0</v>
          </cell>
        </row>
        <row r="806">
          <cell r="K806">
            <v>1494.4777272727272</v>
          </cell>
          <cell r="O806">
            <v>581.96590909090912</v>
          </cell>
          <cell r="P806">
            <v>96.590909090909093</v>
          </cell>
        </row>
        <row r="807">
          <cell r="K807">
            <v>1070.0899999999999</v>
          </cell>
          <cell r="L807">
            <v>55.37</v>
          </cell>
          <cell r="O807">
            <v>0</v>
          </cell>
        </row>
        <row r="808">
          <cell r="K808">
            <v>1618.3940909090909</v>
          </cell>
          <cell r="O808">
            <v>621.73863636363637</v>
          </cell>
          <cell r="P808">
            <v>96.590909090909093</v>
          </cell>
        </row>
        <row r="809">
          <cell r="K809">
            <v>1546.81</v>
          </cell>
          <cell r="L809">
            <v>80.05</v>
          </cell>
          <cell r="O809">
            <v>0</v>
          </cell>
        </row>
        <row r="810">
          <cell r="K810">
            <v>2506.7077272727274</v>
          </cell>
          <cell r="O810">
            <v>581.96590909090912</v>
          </cell>
          <cell r="P810">
            <v>96.590909090909093</v>
          </cell>
        </row>
        <row r="811">
          <cell r="K811">
            <v>1070.0899999999999</v>
          </cell>
          <cell r="L811">
            <v>55.37</v>
          </cell>
          <cell r="O811">
            <v>0</v>
          </cell>
        </row>
        <row r="812">
          <cell r="K812">
            <v>219.06818181818181</v>
          </cell>
          <cell r="O812">
            <v>273.03409090909093</v>
          </cell>
          <cell r="P812">
            <v>96.590909090909093</v>
          </cell>
        </row>
        <row r="813">
          <cell r="K813">
            <v>1546.81</v>
          </cell>
          <cell r="L813">
            <v>80.05</v>
          </cell>
          <cell r="O813">
            <v>0</v>
          </cell>
        </row>
        <row r="814">
          <cell r="K814">
            <v>1305.7272727272727</v>
          </cell>
          <cell r="O814">
            <v>904.31818181818176</v>
          </cell>
          <cell r="P814">
            <v>96.590909090909093</v>
          </cell>
        </row>
        <row r="815">
          <cell r="K815">
            <v>19565.29</v>
          </cell>
          <cell r="L815">
            <v>1012.51</v>
          </cell>
          <cell r="O815">
            <v>0</v>
          </cell>
        </row>
        <row r="816">
          <cell r="K816">
            <v>972.47318181818173</v>
          </cell>
          <cell r="O816">
            <v>104.80681818181819</v>
          </cell>
          <cell r="P816">
            <v>96.590909090909093</v>
          </cell>
        </row>
        <row r="817">
          <cell r="K817">
            <v>0</v>
          </cell>
          <cell r="O817">
            <v>0</v>
          </cell>
        </row>
        <row r="818">
          <cell r="K818">
            <v>8431.454545454546</v>
          </cell>
          <cell r="O818">
            <v>7982.5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4215.727272727273</v>
          </cell>
          <cell r="O822">
            <v>3991.25</v>
          </cell>
          <cell r="P822">
            <v>96.590909090909093</v>
          </cell>
        </row>
        <row r="823">
          <cell r="K823">
            <v>0</v>
          </cell>
          <cell r="O823">
            <v>0</v>
          </cell>
        </row>
        <row r="824">
          <cell r="K824">
            <v>4215.727272727273</v>
          </cell>
          <cell r="O824">
            <v>3991.25</v>
          </cell>
          <cell r="P824">
            <v>96.590909090909093</v>
          </cell>
        </row>
        <row r="825">
          <cell r="K825">
            <v>0</v>
          </cell>
          <cell r="O825">
            <v>0</v>
          </cell>
        </row>
        <row r="826">
          <cell r="K826">
            <v>0</v>
          </cell>
          <cell r="O826">
            <v>0</v>
          </cell>
          <cell r="P826">
            <v>0</v>
          </cell>
        </row>
        <row r="827">
          <cell r="K827">
            <v>0</v>
          </cell>
          <cell r="O827">
            <v>0</v>
          </cell>
        </row>
        <row r="828">
          <cell r="K828">
            <v>0</v>
          </cell>
          <cell r="O828">
            <v>0</v>
          </cell>
          <cell r="P828">
            <v>96.590909090909093</v>
          </cell>
        </row>
        <row r="829">
          <cell r="O829">
            <v>0</v>
          </cell>
        </row>
        <row r="830">
          <cell r="K830">
            <v>2714.5909090909095</v>
          </cell>
          <cell r="O830">
            <v>1982.9431818181818</v>
          </cell>
          <cell r="P830">
            <v>96.590909090909093</v>
          </cell>
        </row>
        <row r="831">
          <cell r="K831">
            <v>0</v>
          </cell>
          <cell r="O831">
            <v>0</v>
          </cell>
        </row>
        <row r="832">
          <cell r="K832">
            <v>14233.022727272726</v>
          </cell>
          <cell r="O832">
            <v>3036.25</v>
          </cell>
          <cell r="P832">
            <v>96.590909090909093</v>
          </cell>
        </row>
        <row r="833">
          <cell r="K833">
            <v>0</v>
          </cell>
          <cell r="O833">
            <v>0</v>
          </cell>
        </row>
        <row r="834">
          <cell r="K834">
            <v>3024</v>
          </cell>
          <cell r="O834">
            <v>581.97</v>
          </cell>
          <cell r="P834">
            <v>96.590909090909093</v>
          </cell>
        </row>
        <row r="835">
          <cell r="K835">
            <v>0</v>
          </cell>
          <cell r="O835">
            <v>0</v>
          </cell>
        </row>
        <row r="836">
          <cell r="K836">
            <v>4704</v>
          </cell>
          <cell r="O836">
            <v>581.97</v>
          </cell>
          <cell r="P836">
            <v>96.590909090909093</v>
          </cell>
        </row>
        <row r="837">
          <cell r="K837">
            <v>0</v>
          </cell>
          <cell r="O837">
            <v>0</v>
          </cell>
        </row>
        <row r="838">
          <cell r="K838">
            <v>278.41000000000003</v>
          </cell>
          <cell r="O838">
            <v>104.81</v>
          </cell>
          <cell r="P838">
            <v>96.95</v>
          </cell>
        </row>
        <row r="839">
          <cell r="K839">
            <v>0</v>
          </cell>
          <cell r="O839">
            <v>0</v>
          </cell>
        </row>
        <row r="840">
          <cell r="K840">
            <v>278.41000000000003</v>
          </cell>
          <cell r="O840">
            <v>104.81</v>
          </cell>
          <cell r="P840">
            <v>96.95</v>
          </cell>
        </row>
        <row r="841">
          <cell r="K841">
            <v>0</v>
          </cell>
          <cell r="O841">
            <v>0</v>
          </cell>
        </row>
        <row r="842">
          <cell r="K842">
            <v>13214.43181818182</v>
          </cell>
          <cell r="O842">
            <v>0</v>
          </cell>
          <cell r="P842">
            <v>96.590909090909093</v>
          </cell>
        </row>
        <row r="843">
          <cell r="K843">
            <v>0</v>
          </cell>
          <cell r="O843">
            <v>0</v>
          </cell>
        </row>
        <row r="844">
          <cell r="K844">
            <v>8431.4545454545405</v>
          </cell>
          <cell r="O844">
            <v>7982.5</v>
          </cell>
          <cell r="P844">
            <v>193.18181818181819</v>
          </cell>
        </row>
        <row r="845">
          <cell r="K845">
            <v>0</v>
          </cell>
          <cell r="O845">
            <v>0</v>
          </cell>
        </row>
        <row r="846">
          <cell r="K846">
            <v>3277.0622727272726</v>
          </cell>
          <cell r="O846">
            <v>905.61363636363637</v>
          </cell>
          <cell r="P846">
            <v>96.590909090909093</v>
          </cell>
        </row>
        <row r="880">
          <cell r="J880">
            <v>36536.42</v>
          </cell>
        </row>
        <row r="882">
          <cell r="J882">
            <v>80380.12</v>
          </cell>
        </row>
        <row r="884">
          <cell r="J884">
            <v>58458.27</v>
          </cell>
        </row>
        <row r="886">
          <cell r="J886">
            <v>73072.539999999994</v>
          </cell>
        </row>
      </sheetData>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T Systems Instrumentation (2)"/>
      <sheetName val="Sheet1"/>
      <sheetName val="Sheet2"/>
      <sheetName val="BOQ"/>
      <sheetName val="Trolex"/>
      <sheetName val="Comparison"/>
      <sheetName val=" CHI Instrumentation"/>
      <sheetName val=" Trolex Instrumentation"/>
      <sheetName val=" CT Systems Instrumentation"/>
      <sheetName val="CT SystemsBelt Safety Equipment"/>
      <sheetName val="Lonespear"/>
      <sheetName val="_CT_Systems_Instrumentation_(2)"/>
      <sheetName val="_CHI_Instrumentation"/>
      <sheetName val="_Trolex_Instrumentation"/>
      <sheetName val="_CT_Systems_Instrumentation"/>
      <sheetName val="CT_SystemsBelt_Safety_Equipment"/>
      <sheetName val="_CT_Systems_Instrumentation_(21"/>
      <sheetName val="_CHI_Instrumentation1"/>
      <sheetName val="_Trolex_Instrumentation1"/>
      <sheetName val="_CT_Systems_Instrumentation1"/>
      <sheetName val="CT_SystemsBelt_Safety_Equipmen1"/>
      <sheetName val="_CT_Systems_Instrumentation_(22"/>
      <sheetName val="_CHI_Instrumentation2"/>
      <sheetName val="_Trolex_Instrumentation2"/>
      <sheetName val="_CT_Systems_Instrumentation2"/>
      <sheetName val="CT_SystemsBelt_Safety_Equipmen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BILITY"/>
      <sheetName val="Notes"/>
      <sheetName val="Chart data"/>
      <sheetName val="FLY"/>
      <sheetName val="INDEX"/>
      <sheetName val="SUMMARY"/>
      <sheetName val="FEAS(INPUT)"/>
      <sheetName val="Cover"/>
      <sheetName val="CASHFLOW CODES"/>
      <sheetName val="Claim Summary"/>
      <sheetName val="BOOK-4"/>
      <sheetName val="PRELIMIN"/>
    </sheetNames>
    <sheetDataSet>
      <sheetData sheetId="0"/>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_TWIN_LINE(SI_42423)BENDS"/>
      <sheetName val="DB_TWIN_LINE(SI_42423)BENDS1"/>
      <sheetName val="DB_TWIN_LINE(SI_42423)BENDS2"/>
      <sheetName val="DB TWIN LINE(SI 42423)BENDS"/>
    </sheetNames>
    <sheetDataSet>
      <sheetData sheetId="0">
        <row r="1">
          <cell r="A1" t="str">
            <v>DB TWIN LINE (BENDS)</v>
          </cell>
        </row>
      </sheetData>
      <sheetData sheetId="1">
        <row r="1">
          <cell r="A1" t="str">
            <v>DB TWIN LINE (BENDS)</v>
          </cell>
        </row>
      </sheetData>
      <sheetData sheetId="2">
        <row r="1">
          <cell r="A1" t="str">
            <v>DB TWIN LINE (BENDS)</v>
          </cell>
        </row>
      </sheetData>
      <sheetData sheetId="3">
        <row r="1">
          <cell r="A1" t="str">
            <v>DB TWIN LINE (BENDS)</v>
          </cell>
        </row>
        <row r="2">
          <cell r="A2" t="str">
            <v>Revision 2 (SI 42423)</v>
          </cell>
        </row>
        <row r="3">
          <cell r="A3" t="str">
            <v>Chainage</v>
          </cell>
          <cell r="B3" t="str">
            <v>Point</v>
          </cell>
          <cell r="C3" t="str">
            <v>Bend</v>
          </cell>
          <cell r="D3" t="str">
            <v>Concrete</v>
          </cell>
          <cell r="E3" t="str">
            <v>Mesh</v>
          </cell>
          <cell r="F3" t="str">
            <v>Form</v>
          </cell>
        </row>
        <row r="4">
          <cell r="B4" t="str">
            <v>No.</v>
          </cell>
          <cell r="C4" t="str">
            <v>angle</v>
          </cell>
          <cell r="F4" t="str">
            <v>work</v>
          </cell>
        </row>
        <row r="5">
          <cell r="C5" t="str">
            <v>x°</v>
          </cell>
          <cell r="D5" t="str">
            <v>m³</v>
          </cell>
          <cell r="E5" t="str">
            <v>kg</v>
          </cell>
          <cell r="F5" t="str">
            <v>m²</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sheetName val="SystemData"/>
      <sheetName val="MainRoutines"/>
      <sheetName val="Dialog_Routines"/>
      <sheetName val="ConfigureDialog"/>
      <sheetName val="GetTenderNoDialog"/>
      <sheetName val="AboutTender"/>
      <sheetName val="Dialog_Routines1"/>
      <sheetName val="Dialog_Routines2"/>
      <sheetName val="Dialog Routines"/>
    </sheetNames>
    <sheetDataSet>
      <sheetData sheetId="0"/>
      <sheetData sheetId="1">
        <row r="4">
          <cell r="B4">
            <v>2</v>
          </cell>
        </row>
        <row r="5">
          <cell r="B5">
            <v>1</v>
          </cell>
        </row>
      </sheetData>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sheetName val="Summary "/>
      <sheetName val=" Conveyors "/>
      <sheetName val="Mhrs"/>
      <sheetName val="P&amp; G'S"/>
      <sheetName val="BUDGET_Summary"/>
      <sheetName val="Summary_"/>
      <sheetName val="_Conveyors_"/>
      <sheetName val="P&amp;_G'S"/>
      <sheetName val="BUDGET_Summary1"/>
      <sheetName val="Summary_1"/>
      <sheetName val="_Conveyors_1"/>
      <sheetName val="P&amp;_G'S1"/>
      <sheetName val="BUDGET_Summary2"/>
      <sheetName val="Summary_2"/>
      <sheetName val="_Conveyors_2"/>
      <sheetName val="P&amp;_G'S2"/>
    </sheetNames>
    <sheetDataSet>
      <sheetData sheetId="0"/>
      <sheetData sheetId="1" refreshError="1">
        <row r="4">
          <cell r="C4" t="str">
            <v>ESTIMATE  SUMMARY SHEET</v>
          </cell>
        </row>
        <row r="5">
          <cell r="N5" t="str">
            <v>Date Printed</v>
          </cell>
          <cell r="O5" t="str">
            <v>:</v>
          </cell>
          <cell r="P5">
            <v>37306.377877777777</v>
          </cell>
        </row>
        <row r="6">
          <cell r="C6" t="str">
            <v xml:space="preserve">Project     </v>
          </cell>
          <cell r="F6" t="str">
            <v>:</v>
          </cell>
          <cell r="H6" t="str">
            <v>WATERVAL CONVRS.</v>
          </cell>
          <cell r="I6" t="str">
            <v xml:space="preserve">Description </v>
          </cell>
          <cell r="J6" t="str">
            <v>:</v>
          </cell>
          <cell r="K6" t="str">
            <v>supply &amp; erect</v>
          </cell>
          <cell r="N6" t="str">
            <v xml:space="preserve">PROJ. No </v>
          </cell>
          <cell r="O6" t="str">
            <v>:</v>
          </cell>
          <cell r="P6" t="str">
            <v>T1815</v>
          </cell>
        </row>
        <row r="8">
          <cell r="C8" t="str">
            <v xml:space="preserve">Location    </v>
          </cell>
          <cell r="F8" t="str">
            <v>:</v>
          </cell>
          <cell r="H8" t="str">
            <v>RUSTENBURG</v>
          </cell>
          <cell r="I8" t="str">
            <v xml:space="preserve">Revision    </v>
          </cell>
          <cell r="J8" t="str">
            <v>:</v>
          </cell>
          <cell r="K8" t="str">
            <v>REV.-00</v>
          </cell>
          <cell r="N8" t="str">
            <v>Base Date</v>
          </cell>
          <cell r="O8" t="str">
            <v>:</v>
          </cell>
          <cell r="P8" t="str">
            <v>6th FEB 02</v>
          </cell>
        </row>
        <row r="10">
          <cell r="C10" t="str">
            <v xml:space="preserve">Client Name </v>
          </cell>
          <cell r="F10" t="str">
            <v>:</v>
          </cell>
          <cell r="H10" t="str">
            <v>ANGLO PLATINUM</v>
          </cell>
          <cell r="I10" t="str">
            <v xml:space="preserve">Period Date </v>
          </cell>
          <cell r="J10" t="str">
            <v>:</v>
          </cell>
          <cell r="K10">
            <v>0</v>
          </cell>
          <cell r="N10" t="str">
            <v>Prepared by</v>
          </cell>
          <cell r="O10" t="str">
            <v>:</v>
          </cell>
          <cell r="P10" t="str">
            <v>Dave T</v>
          </cell>
        </row>
        <row r="13">
          <cell r="I13" t="str">
            <v xml:space="preserve">    A</v>
          </cell>
          <cell r="K13" t="str">
            <v xml:space="preserve">  % OF</v>
          </cell>
          <cell r="M13" t="str">
            <v>B</v>
          </cell>
          <cell r="N13" t="str">
            <v xml:space="preserve">       TOTAL</v>
          </cell>
          <cell r="P13" t="str">
            <v xml:space="preserve">        % OF TOTAL</v>
          </cell>
        </row>
        <row r="14">
          <cell r="C14" t="str">
            <v>CODE</v>
          </cell>
          <cell r="E14" t="str">
            <v>DESCRIPTION  - PROCURED ITEMS</v>
          </cell>
          <cell r="I14" t="str">
            <v xml:space="preserve">     SUPPLY</v>
          </cell>
          <cell r="K14" t="str">
            <v xml:space="preserve">  TOTAL "A"</v>
          </cell>
          <cell r="M14" t="str">
            <v>ERECTION</v>
          </cell>
          <cell r="N14" t="str">
            <v xml:space="preserve">      (A + B)</v>
          </cell>
          <cell r="P14" t="str">
            <v xml:space="preserve">           (A + B)</v>
          </cell>
        </row>
        <row r="17">
          <cell r="E17" t="str">
            <v>CONVEYOR 613-CV-001</v>
          </cell>
          <cell r="I17">
            <v>259939.73749999999</v>
          </cell>
          <cell r="K17">
            <v>24.822821450005399</v>
          </cell>
          <cell r="M17">
            <v>41674.763000000006</v>
          </cell>
          <cell r="N17">
            <v>301614.50049999997</v>
          </cell>
          <cell r="P17">
            <v>15.57407013196713</v>
          </cell>
        </row>
        <row r="18">
          <cell r="E18" t="str">
            <v>CONVEYOR 613-CV-002</v>
          </cell>
          <cell r="I18">
            <v>345193.02083333337</v>
          </cell>
          <cell r="K18">
            <v>32.964043144553187</v>
          </cell>
          <cell r="M18">
            <v>61887.343666666668</v>
          </cell>
          <cell r="N18">
            <v>407080.36450000003</v>
          </cell>
          <cell r="P18">
            <v>21.019871841571966</v>
          </cell>
        </row>
        <row r="19">
          <cell r="E19" t="str">
            <v>CONVEYOR 613-CV-003</v>
          </cell>
          <cell r="I19">
            <v>101500.58333333334</v>
          </cell>
          <cell r="K19">
            <v>9.6927498711301414</v>
          </cell>
          <cell r="M19">
            <v>33914.685666666664</v>
          </cell>
          <cell r="N19">
            <v>135415.269</v>
          </cell>
          <cell r="P19">
            <v>6.992259632242698</v>
          </cell>
        </row>
        <row r="20">
          <cell r="E20" t="str">
            <v>CONVEYOR 613-CV-004</v>
          </cell>
          <cell r="I20">
            <v>200016</v>
          </cell>
          <cell r="K20">
            <v>19.100432672954749</v>
          </cell>
          <cell r="M20">
            <v>36817.388000000006</v>
          </cell>
          <cell r="N20">
            <v>236833.38800000001</v>
          </cell>
          <cell r="P20">
            <v>12.22905327226926</v>
          </cell>
        </row>
        <row r="21">
          <cell r="E21" t="str">
            <v>EXIST. CONVEYOR MODS. (610-cv-03, 670-cv-01 &amp; 670-cv-100)</v>
          </cell>
          <cell r="I21">
            <v>140531.125</v>
          </cell>
          <cell r="K21">
            <v>13.41995286135653</v>
          </cell>
          <cell r="M21">
            <v>35090.673999999999</v>
          </cell>
          <cell r="N21">
            <v>175621.799</v>
          </cell>
          <cell r="P21">
            <v>9.0683511893296238</v>
          </cell>
        </row>
        <row r="22">
          <cell r="E22" t="str">
            <v>ERECTION P&amp; G's (7 - WEEKS)</v>
          </cell>
          <cell r="K22">
            <v>0</v>
          </cell>
          <cell r="M22">
            <v>260000</v>
          </cell>
          <cell r="N22">
            <v>260000</v>
          </cell>
          <cell r="P22">
            <v>13.425277059288648</v>
          </cell>
        </row>
        <row r="23">
          <cell r="E23" t="str">
            <v xml:space="preserve">ELECTRICAL &amp; INSTRUMENTATION </v>
          </cell>
          <cell r="I23">
            <v>0</v>
          </cell>
          <cell r="K23">
            <v>0</v>
          </cell>
          <cell r="N23">
            <v>420080</v>
          </cell>
          <cell r="P23">
            <v>21.691116873330675</v>
          </cell>
        </row>
        <row r="25">
          <cell r="E25" t="str">
            <v>TOTALS "A" &amp; "B" :- PROCURED ITEMS</v>
          </cell>
          <cell r="I25">
            <v>1047180.4666666667</v>
          </cell>
          <cell r="K25">
            <v>100.00000000000001</v>
          </cell>
          <cell r="M25">
            <v>469384.85433333332</v>
          </cell>
          <cell r="N25">
            <v>1936645.321</v>
          </cell>
          <cell r="P25">
            <v>100</v>
          </cell>
        </row>
        <row r="27">
          <cell r="E27" t="str">
            <v>NON PROCURED ITEMS</v>
          </cell>
        </row>
        <row r="28">
          <cell r="E28" t="str">
            <v>ETS</v>
          </cell>
        </row>
        <row r="29">
          <cell r="C29" t="str">
            <v>200</v>
          </cell>
          <cell r="E29" t="str">
            <v>Engineering</v>
          </cell>
          <cell r="N29">
            <v>189400</v>
          </cell>
          <cell r="P29">
            <v>9.7797979808818081</v>
          </cell>
        </row>
        <row r="30">
          <cell r="C30" t="str">
            <v>210</v>
          </cell>
          <cell r="E30" t="str">
            <v>Management &amp; Services</v>
          </cell>
          <cell r="N30">
            <v>174800</v>
          </cell>
          <cell r="P30">
            <v>9.0259170383217526</v>
          </cell>
        </row>
        <row r="31">
          <cell r="C31" t="str">
            <v>220</v>
          </cell>
          <cell r="E31" t="str">
            <v>HO Sundries</v>
          </cell>
          <cell r="N31">
            <v>24300</v>
          </cell>
          <cell r="P31">
            <v>1.2547470482335159</v>
          </cell>
        </row>
        <row r="32">
          <cell r="C32">
            <v>225</v>
          </cell>
          <cell r="E32" t="str">
            <v>Construction Managemet</v>
          </cell>
          <cell r="N32">
            <v>58275</v>
          </cell>
          <cell r="P32">
            <v>3.0090693101155614</v>
          </cell>
        </row>
        <row r="33">
          <cell r="C33" t="str">
            <v>230</v>
          </cell>
          <cell r="E33" t="str">
            <v>Site Sundries</v>
          </cell>
          <cell r="N33">
            <v>21700</v>
          </cell>
          <cell r="P33">
            <v>1.1204942776406295</v>
          </cell>
        </row>
        <row r="34">
          <cell r="C34" t="str">
            <v>240</v>
          </cell>
          <cell r="E34" t="str">
            <v>Electrical &amp; Instrumentation  engineering</v>
          </cell>
          <cell r="N34">
            <v>40020</v>
          </cell>
          <cell r="P34">
            <v>2.0664599535105066</v>
          </cell>
        </row>
        <row r="35">
          <cell r="C35" t="str">
            <v>250</v>
          </cell>
          <cell r="E35" t="str">
            <v>Commissioning</v>
          </cell>
          <cell r="N35">
            <v>17920</v>
          </cell>
          <cell r="P35">
            <v>0.92531140347097141</v>
          </cell>
        </row>
        <row r="36">
          <cell r="C36">
            <v>260</v>
          </cell>
          <cell r="E36" t="str">
            <v>Commissioning Sundries</v>
          </cell>
          <cell r="N36">
            <v>9040</v>
          </cell>
          <cell r="P36">
            <v>0.46678655621526682</v>
          </cell>
        </row>
        <row r="38">
          <cell r="E38" t="str">
            <v>TOTAL "C"     :- NON-PROCURED ITEMS</v>
          </cell>
          <cell r="I38">
            <v>0</v>
          </cell>
          <cell r="K38">
            <v>0</v>
          </cell>
          <cell r="N38">
            <v>535455</v>
          </cell>
          <cell r="P38">
            <v>27.648583568390013</v>
          </cell>
        </row>
        <row r="40">
          <cell r="E40" t="str">
            <v>TOTAL NET COST</v>
          </cell>
          <cell r="N40">
            <v>2472100.321</v>
          </cell>
          <cell r="P40">
            <v>127.64858356839002</v>
          </cell>
        </row>
        <row r="42">
          <cell r="C42">
            <v>400</v>
          </cell>
          <cell r="K42">
            <v>0</v>
          </cell>
        </row>
        <row r="43">
          <cell r="C43">
            <v>500</v>
          </cell>
          <cell r="E43" t="str">
            <v>Fee</v>
          </cell>
          <cell r="H43">
            <v>0.115</v>
          </cell>
          <cell r="L43" t="str">
            <v>(% Of Total A,B)</v>
          </cell>
          <cell r="N43">
            <v>222714.21191500002</v>
          </cell>
        </row>
        <row r="44">
          <cell r="C44">
            <v>750</v>
          </cell>
          <cell r="E44" t="str">
            <v>Contingency</v>
          </cell>
          <cell r="H44">
            <v>0.03</v>
          </cell>
          <cell r="L44" t="str">
            <v>(% Of Total A,B)</v>
          </cell>
          <cell r="N44">
            <v>58099.359629999999</v>
          </cell>
        </row>
        <row r="45">
          <cell r="C45" t="str">
            <v>800</v>
          </cell>
          <cell r="E45" t="str">
            <v>Insurance</v>
          </cell>
          <cell r="N45">
            <v>0</v>
          </cell>
        </row>
        <row r="47">
          <cell r="E47" t="str">
            <v>OVERALL TOTAL</v>
          </cell>
          <cell r="I47">
            <v>0</v>
          </cell>
          <cell r="M47" t="str">
            <v>R</v>
          </cell>
          <cell r="N47">
            <v>2752913.8925449997</v>
          </cell>
          <cell r="P47">
            <v>0.42148583568390008</v>
          </cell>
        </row>
        <row r="49">
          <cell r="E49" t="str">
            <v>VAT</v>
          </cell>
          <cell r="H49" t="str">
            <v>(EXCLUDING VAT)</v>
          </cell>
        </row>
        <row r="50">
          <cell r="E50" t="str">
            <v>TOTAL + VAT</v>
          </cell>
        </row>
      </sheetData>
      <sheetData sheetId="2"/>
      <sheetData sheetId="3"/>
      <sheetData sheetId="4"/>
      <sheetData sheetId="5"/>
      <sheetData sheetId="6">
        <row r="4">
          <cell r="C4" t="str">
            <v>ESTIMATE  SUMMARY SHEET</v>
          </cell>
        </row>
      </sheetData>
      <sheetData sheetId="7"/>
      <sheetData sheetId="8"/>
      <sheetData sheetId="9"/>
      <sheetData sheetId="10">
        <row r="4">
          <cell r="C4" t="str">
            <v>ESTIMATE  SUMMARY SHEET</v>
          </cell>
        </row>
      </sheetData>
      <sheetData sheetId="11"/>
      <sheetData sheetId="12"/>
      <sheetData sheetId="13"/>
      <sheetData sheetId="14"/>
      <sheetData sheetId="15"/>
      <sheetData sheetId="1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IM Project n"/>
      <sheetName val="Detail"/>
      <sheetName val="Sheet2"/>
      <sheetName val="Cost Report-B&amp;V Det"/>
      <sheetName val="Unit 1"/>
      <sheetName val="Unit 5"/>
      <sheetName val="Unit 6"/>
      <sheetName val="Common Plant"/>
      <sheetName val="Unit 2"/>
      <sheetName val="Unit 3"/>
      <sheetName val="Unit 4"/>
      <sheetName val="QS Info"/>
      <sheetName val="SUMMARY"/>
      <sheetName val="GPP_Inp"/>
      <sheetName val="Index"/>
      <sheetName val="&lt;---CInp"/>
      <sheetName val="CInp---&gt;"/>
      <sheetName val="Tech_Inp"/>
      <sheetName val="Cost Report"/>
      <sheetName val="Cost_Report-B&amp;V_Det"/>
      <sheetName val="Cost_Repor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U6"/>
      <sheetName val="HR _ RESOURCING INPUT"/>
      <sheetName val="Claims List"/>
      <sheetName val="VALIDATION LIST DATA"/>
      <sheetName val="MySheet"/>
      <sheetName val="Definition1"/>
      <sheetName val="Re"/>
      <sheetName val="QS Report"/>
      <sheetName val="Mod 1"/>
      <sheetName val="Paid Variation Orders "/>
      <sheetName val="Approved Variations"/>
      <sheetName val="Approved Claims"/>
      <sheetName val="Pending Variations"/>
      <sheetName val="Pending Claims"/>
      <sheetName val="Potential Variations"/>
      <sheetName val="Unallocated Contingencies"/>
      <sheetName val="Sheet8"/>
      <sheetName val="Sheet9"/>
      <sheetName val="Sheet10"/>
      <sheetName val="Sheet11"/>
      <sheetName val="Sheet12"/>
      <sheetName val="Sheet13"/>
      <sheetName val="Sheet14"/>
      <sheetName val="Sheet15"/>
      <sheetName val="Sheet16"/>
      <sheetName val="Schedule vlookkup"/>
      <sheetName val="Electr.-equipm."/>
      <sheetName val="Cove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
      <sheetName val="Mngt"/>
      <sheetName val="Constr"/>
      <sheetName val="Commiss"/>
      <sheetName val="Mhrs"/>
      <sheetName val="Graphs"/>
      <sheetName val="Mhrs Rates"/>
      <sheetName val="Mhrs_Rates"/>
      <sheetName val="Mhrs_Rates1"/>
      <sheetName val="Mhrs_Rates2"/>
    </sheetNames>
    <sheetDataSet>
      <sheetData sheetId="0" refreshError="1">
        <row r="8">
          <cell r="AH8">
            <v>0</v>
          </cell>
          <cell r="AJ8">
            <v>0</v>
          </cell>
        </row>
        <row r="9">
          <cell r="B9" t="str">
            <v>PROCESS ENGINEERING</v>
          </cell>
          <cell r="AH9">
            <v>0</v>
          </cell>
          <cell r="AJ9">
            <v>0</v>
          </cell>
        </row>
        <row r="10">
          <cell r="B10" t="str">
            <v>CONSULTANT PROCESS ENGINEER</v>
          </cell>
          <cell r="C10" t="str">
            <v>EP1</v>
          </cell>
          <cell r="AH10">
            <v>0</v>
          </cell>
          <cell r="AI10">
            <v>200</v>
          </cell>
          <cell r="AJ10">
            <v>0</v>
          </cell>
        </row>
        <row r="11">
          <cell r="B11" t="str">
            <v>SENIOR PROCESS ENGINEER</v>
          </cell>
          <cell r="C11" t="str">
            <v>EP2</v>
          </cell>
          <cell r="AH11">
            <v>0</v>
          </cell>
          <cell r="AI11">
            <v>200</v>
          </cell>
          <cell r="AJ11">
            <v>0</v>
          </cell>
        </row>
        <row r="12">
          <cell r="B12" t="str">
            <v>PROCESS ENGINEER</v>
          </cell>
          <cell r="C12" t="str">
            <v>EP3</v>
          </cell>
          <cell r="AH12">
            <v>0</v>
          </cell>
          <cell r="AI12">
            <v>200</v>
          </cell>
          <cell r="AJ12">
            <v>0</v>
          </cell>
        </row>
        <row r="13">
          <cell r="B13" t="str">
            <v>STRUCTURAL ENGINEERING</v>
          </cell>
          <cell r="AH13">
            <v>0</v>
          </cell>
          <cell r="AJ13">
            <v>0</v>
          </cell>
        </row>
        <row r="14">
          <cell r="B14" t="str">
            <v>CONSULTANT STRUCTURAL ENGINEER</v>
          </cell>
          <cell r="C14" t="str">
            <v>SE1</v>
          </cell>
          <cell r="D14">
            <v>0.25</v>
          </cell>
          <cell r="E14">
            <v>0.3</v>
          </cell>
          <cell r="AH14">
            <v>0.55000000000000004</v>
          </cell>
          <cell r="AI14">
            <v>180</v>
          </cell>
          <cell r="AJ14">
            <v>99.000000000000014</v>
          </cell>
        </row>
        <row r="15">
          <cell r="B15" t="str">
            <v>SENIOR STRUCTURAL ENGINEER</v>
          </cell>
          <cell r="C15" t="str">
            <v>SE2</v>
          </cell>
          <cell r="AH15">
            <v>0</v>
          </cell>
          <cell r="AI15">
            <v>180</v>
          </cell>
          <cell r="AJ15">
            <v>0</v>
          </cell>
        </row>
        <row r="16">
          <cell r="B16" t="str">
            <v>STRUCTURAL ENGINEER</v>
          </cell>
          <cell r="C16" t="str">
            <v>SE3</v>
          </cell>
          <cell r="AH16">
            <v>0</v>
          </cell>
          <cell r="AI16">
            <v>180</v>
          </cell>
          <cell r="AJ16">
            <v>0</v>
          </cell>
        </row>
        <row r="17">
          <cell r="B17" t="str">
            <v>MECHANICAL ENGINEERING</v>
          </cell>
          <cell r="AH17">
            <v>0</v>
          </cell>
          <cell r="AJ17">
            <v>0</v>
          </cell>
        </row>
        <row r="18">
          <cell r="B18" t="str">
            <v>CONSULTANT MECHANICAL ENGINEER</v>
          </cell>
          <cell r="C18" t="str">
            <v>ME1</v>
          </cell>
          <cell r="AH18">
            <v>0</v>
          </cell>
          <cell r="AI18">
            <v>180</v>
          </cell>
          <cell r="AJ18">
            <v>0</v>
          </cell>
        </row>
        <row r="19">
          <cell r="B19" t="str">
            <v>SENIOR MECHANICAL ENGINEER</v>
          </cell>
          <cell r="C19" t="str">
            <v>ME2</v>
          </cell>
          <cell r="D19">
            <v>0.5</v>
          </cell>
          <cell r="G19">
            <v>0.02</v>
          </cell>
          <cell r="H19">
            <v>0.02</v>
          </cell>
          <cell r="I19">
            <v>0.02</v>
          </cell>
          <cell r="AH19">
            <v>0.56000000000000005</v>
          </cell>
          <cell r="AI19">
            <v>180</v>
          </cell>
          <cell r="AJ19">
            <v>100.80000000000001</v>
          </cell>
        </row>
        <row r="20">
          <cell r="B20" t="str">
            <v>MECHANICAL ENGINEER</v>
          </cell>
          <cell r="C20" t="str">
            <v>ME3</v>
          </cell>
          <cell r="AH20">
            <v>0</v>
          </cell>
          <cell r="AI20">
            <v>180</v>
          </cell>
          <cell r="AJ20">
            <v>0</v>
          </cell>
        </row>
        <row r="21">
          <cell r="B21" t="str">
            <v>CIVIL ENGINEERING</v>
          </cell>
          <cell r="AH21">
            <v>0</v>
          </cell>
          <cell r="AJ21">
            <v>0</v>
          </cell>
        </row>
        <row r="22">
          <cell r="B22" t="str">
            <v>CONSULTANT CIVIL ENGINEER</v>
          </cell>
          <cell r="C22" t="str">
            <v>CC1</v>
          </cell>
          <cell r="AH22">
            <v>0</v>
          </cell>
          <cell r="AI22">
            <v>180</v>
          </cell>
          <cell r="AJ22">
            <v>0</v>
          </cell>
        </row>
        <row r="23">
          <cell r="B23" t="str">
            <v>SENIOR CIVIL ENGINEER</v>
          </cell>
          <cell r="C23" t="str">
            <v>CC2</v>
          </cell>
          <cell r="AH23">
            <v>0</v>
          </cell>
          <cell r="AI23">
            <v>180</v>
          </cell>
          <cell r="AJ23">
            <v>0</v>
          </cell>
        </row>
        <row r="24">
          <cell r="B24" t="str">
            <v>CIVIL ENGINEER</v>
          </cell>
          <cell r="C24" t="str">
            <v>CC3</v>
          </cell>
          <cell r="AH24">
            <v>0</v>
          </cell>
          <cell r="AI24">
            <v>180</v>
          </cell>
          <cell r="AJ24">
            <v>0</v>
          </cell>
        </row>
        <row r="25">
          <cell r="B25" t="str">
            <v>EARTHWORKS ENGINEER</v>
          </cell>
          <cell r="C25" t="str">
            <v>CC4</v>
          </cell>
          <cell r="AH25">
            <v>0</v>
          </cell>
          <cell r="AI25">
            <v>180</v>
          </cell>
          <cell r="AJ25">
            <v>0</v>
          </cell>
        </row>
        <row r="26">
          <cell r="B26" t="str">
            <v>ELECTRICAL ENGINEERING</v>
          </cell>
          <cell r="AH26">
            <v>0</v>
          </cell>
          <cell r="AJ26">
            <v>0</v>
          </cell>
        </row>
        <row r="27">
          <cell r="B27" t="str">
            <v>CONSULTANT ELECTRICAL ENGINEER</v>
          </cell>
          <cell r="C27" t="str">
            <v>EE1</v>
          </cell>
          <cell r="AH27">
            <v>0</v>
          </cell>
          <cell r="AI27">
            <v>200</v>
          </cell>
          <cell r="AJ27">
            <v>0</v>
          </cell>
        </row>
        <row r="28">
          <cell r="B28" t="str">
            <v>SENIOR ELECTRICAL ENGINEER</v>
          </cell>
          <cell r="C28" t="str">
            <v>EE2</v>
          </cell>
          <cell r="AH28">
            <v>0</v>
          </cell>
          <cell r="AI28">
            <v>200</v>
          </cell>
          <cell r="AJ28">
            <v>0</v>
          </cell>
        </row>
        <row r="29">
          <cell r="B29" t="str">
            <v>ELECTRICAL ENGINEER</v>
          </cell>
          <cell r="C29" t="str">
            <v>EE3</v>
          </cell>
          <cell r="AH29">
            <v>0</v>
          </cell>
          <cell r="AI29">
            <v>200</v>
          </cell>
          <cell r="AJ29">
            <v>0</v>
          </cell>
        </row>
        <row r="30">
          <cell r="B30" t="str">
            <v>INSTRUMENTATION</v>
          </cell>
          <cell r="AH30">
            <v>0</v>
          </cell>
          <cell r="AJ30">
            <v>0</v>
          </cell>
        </row>
        <row r="31">
          <cell r="B31" t="str">
            <v>CONSULTANT INSTRUMENTATION ENGINEER</v>
          </cell>
          <cell r="C31" t="str">
            <v>IE1</v>
          </cell>
          <cell r="AH31">
            <v>0</v>
          </cell>
          <cell r="AI31">
            <v>180</v>
          </cell>
          <cell r="AJ31">
            <v>0</v>
          </cell>
        </row>
        <row r="32">
          <cell r="B32" t="str">
            <v>SENIOR INSTRUMENTATION ENGINEER</v>
          </cell>
          <cell r="C32" t="str">
            <v>IE2</v>
          </cell>
          <cell r="AH32">
            <v>0</v>
          </cell>
          <cell r="AI32">
            <v>200</v>
          </cell>
          <cell r="AJ32">
            <v>0</v>
          </cell>
        </row>
        <row r="33">
          <cell r="B33" t="str">
            <v>INSTRUMENTATION ENGINEER</v>
          </cell>
          <cell r="C33" t="str">
            <v>IE3</v>
          </cell>
          <cell r="AH33">
            <v>0</v>
          </cell>
          <cell r="AI33">
            <v>200</v>
          </cell>
          <cell r="AJ33">
            <v>0</v>
          </cell>
        </row>
        <row r="34">
          <cell r="B34" t="str">
            <v>PIPE ENGINEERING</v>
          </cell>
          <cell r="AH34">
            <v>0</v>
          </cell>
          <cell r="AJ34">
            <v>0</v>
          </cell>
        </row>
        <row r="35">
          <cell r="B35" t="str">
            <v>CONSULTANT PIPING ENGINEER</v>
          </cell>
          <cell r="C35" t="str">
            <v>PP1</v>
          </cell>
          <cell r="AH35">
            <v>0</v>
          </cell>
          <cell r="AI35">
            <v>200</v>
          </cell>
          <cell r="AJ35">
            <v>0</v>
          </cell>
        </row>
        <row r="36">
          <cell r="B36" t="str">
            <v>SENIOR PIPING ENGINEER</v>
          </cell>
          <cell r="C36" t="str">
            <v>PP2</v>
          </cell>
          <cell r="AH36">
            <v>0</v>
          </cell>
          <cell r="AI36">
            <v>200</v>
          </cell>
          <cell r="AJ36">
            <v>0</v>
          </cell>
        </row>
        <row r="37">
          <cell r="B37" t="str">
            <v>PIPING ENGINEER</v>
          </cell>
          <cell r="C37" t="str">
            <v>PP3</v>
          </cell>
          <cell r="AH37">
            <v>0</v>
          </cell>
          <cell r="AI37">
            <v>200</v>
          </cell>
          <cell r="AJ37">
            <v>0</v>
          </cell>
        </row>
        <row r="38">
          <cell r="B38" t="str">
            <v>DRAWING OFFICE</v>
          </cell>
          <cell r="AH38">
            <v>0</v>
          </cell>
          <cell r="AJ38">
            <v>0</v>
          </cell>
        </row>
        <row r="39">
          <cell r="B39" t="str">
            <v>SECTION LEADER</v>
          </cell>
          <cell r="C39" t="str">
            <v>SL1</v>
          </cell>
          <cell r="D39">
            <v>0.3</v>
          </cell>
          <cell r="E39">
            <v>0.35</v>
          </cell>
          <cell r="F39">
            <v>0.32</v>
          </cell>
          <cell r="G39">
            <v>0.31</v>
          </cell>
          <cell r="H39">
            <v>0.3</v>
          </cell>
          <cell r="AH39">
            <v>1.58</v>
          </cell>
          <cell r="AI39">
            <v>180</v>
          </cell>
          <cell r="AJ39">
            <v>284.40000000000003</v>
          </cell>
        </row>
        <row r="40">
          <cell r="B40" t="str">
            <v>SENIOR DESIGN DRAUGHTSMAN</v>
          </cell>
          <cell r="C40" t="str">
            <v>DR1</v>
          </cell>
          <cell r="D40">
            <v>2.2999999999999998</v>
          </cell>
          <cell r="E40">
            <v>2.7</v>
          </cell>
          <cell r="F40">
            <v>2.7</v>
          </cell>
          <cell r="G40">
            <v>2.7</v>
          </cell>
          <cell r="H40">
            <v>2.2999999999999998</v>
          </cell>
          <cell r="AH40">
            <v>12.7</v>
          </cell>
          <cell r="AI40">
            <v>180</v>
          </cell>
          <cell r="AJ40">
            <v>2286</v>
          </cell>
        </row>
        <row r="41">
          <cell r="B41" t="str">
            <v>DESIGN DRAUGHTSMAN</v>
          </cell>
          <cell r="C41" t="str">
            <v>DR2</v>
          </cell>
          <cell r="AH41">
            <v>0</v>
          </cell>
          <cell r="AI41">
            <v>180</v>
          </cell>
          <cell r="AJ41">
            <v>0</v>
          </cell>
        </row>
        <row r="42">
          <cell r="B42" t="str">
            <v>DRAUGHTSMAN</v>
          </cell>
          <cell r="C42" t="str">
            <v>DR3</v>
          </cell>
          <cell r="AH42">
            <v>0</v>
          </cell>
          <cell r="AI42">
            <v>180</v>
          </cell>
          <cell r="AJ42">
            <v>0</v>
          </cell>
        </row>
        <row r="43">
          <cell r="B43" t="str">
            <v>CAD TRACER</v>
          </cell>
          <cell r="C43" t="str">
            <v>DR4</v>
          </cell>
          <cell r="AH43">
            <v>0</v>
          </cell>
          <cell r="AI43">
            <v>180</v>
          </cell>
          <cell r="AJ43">
            <v>0</v>
          </cell>
        </row>
        <row r="44">
          <cell r="B44" t="str">
            <v>TRAINEE DRAUGHTSMAN 4 th YEAR</v>
          </cell>
          <cell r="C44" t="str">
            <v>DR5</v>
          </cell>
          <cell r="AH44">
            <v>0</v>
          </cell>
          <cell r="AI44">
            <v>200</v>
          </cell>
          <cell r="AJ44">
            <v>0</v>
          </cell>
        </row>
        <row r="45">
          <cell r="B45" t="str">
            <v>TRAINEE DRAUGHTSMAN 3 rd YEAR</v>
          </cell>
          <cell r="C45" t="str">
            <v>DR6</v>
          </cell>
          <cell r="AH45">
            <v>0</v>
          </cell>
          <cell r="AI45">
            <v>200</v>
          </cell>
          <cell r="AJ45">
            <v>0</v>
          </cell>
        </row>
        <row r="46">
          <cell r="B46" t="str">
            <v>TRAINEE DRAUGHTSMAN 2 nd YEAR</v>
          </cell>
          <cell r="C46" t="str">
            <v>DR7</v>
          </cell>
          <cell r="AH46">
            <v>0</v>
          </cell>
          <cell r="AI46">
            <v>200</v>
          </cell>
          <cell r="AJ46">
            <v>0</v>
          </cell>
        </row>
        <row r="47">
          <cell r="B47" t="str">
            <v>TRAINEE DRAUGHTSMAN 1 st YEAR</v>
          </cell>
          <cell r="C47" t="str">
            <v>DR8</v>
          </cell>
          <cell r="AH47">
            <v>0</v>
          </cell>
          <cell r="AI47">
            <v>200</v>
          </cell>
          <cell r="AJ47">
            <v>0</v>
          </cell>
        </row>
        <row r="48">
          <cell r="AH48">
            <v>0</v>
          </cell>
          <cell r="AJ48">
            <v>0</v>
          </cell>
        </row>
        <row r="49">
          <cell r="AH49">
            <v>0</v>
          </cell>
          <cell r="AJ49">
            <v>0</v>
          </cell>
        </row>
        <row r="50">
          <cell r="AH50">
            <v>0</v>
          </cell>
          <cell r="AJ50">
            <v>0</v>
          </cell>
        </row>
        <row r="51">
          <cell r="AH51">
            <v>0</v>
          </cell>
          <cell r="AI51">
            <v>200</v>
          </cell>
          <cell r="AJ51">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Area Schedule"/>
      <sheetName val="Cover"/>
      <sheetName val="Doc Control"/>
      <sheetName val="SUMMARY"/>
      <sheetName val="SUMMARY (2)"/>
      <sheetName val="Residual Land value"/>
      <sheetName val="Notes"/>
      <sheetName val="Land Costs"/>
      <sheetName val="Improvement Cost"/>
      <sheetName val="General Costs"/>
      <sheetName val="Cap Int"/>
      <sheetName val="Rental Income"/>
      <sheetName val="Sales Income"/>
      <sheetName val="PARKING"/>
      <sheetName val="IRR 10 yr"/>
      <sheetName val="IRR 15 yr"/>
      <sheetName val="rentals,lease fee,stamp duty"/>
      <sheetName val="op costs"/>
      <sheetName val="Single point"/>
      <sheetName val="Table"/>
      <sheetName val="S Curve"/>
      <sheetName val="cost breakdown"/>
      <sheetName val="PROJECT SUMMARY"/>
      <sheetName val="Control Sheet"/>
      <sheetName val="Estimated Construction Cost"/>
      <sheetName val="Arch 2012"/>
      <sheetName val="PM 2012"/>
      <sheetName val="QS 2013"/>
      <sheetName val="Civil 2013"/>
      <sheetName val="Structural 2013"/>
      <sheetName val="Mechanical 2013"/>
      <sheetName val="Electrical 2013"/>
      <sheetName val="Wet Services 2013"/>
      <sheetName val="Fire Services 2013"/>
      <sheetName val="Data"/>
    </sheetNames>
    <sheetDataSet>
      <sheetData sheetId="0">
        <row r="1">
          <cell r="A1" t="str">
            <v>INPUT REQUIRED FROM AND DISCUSSED WITH CLIENT</v>
          </cell>
        </row>
      </sheetData>
      <sheetData sheetId="1">
        <row r="12">
          <cell r="F12">
            <v>2333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2">
          <cell r="A2" t="str">
            <v>Yes</v>
          </cell>
        </row>
        <row r="3">
          <cell r="A3" t="str">
            <v>No</v>
          </cell>
        </row>
        <row r="6">
          <cell r="A6" t="str">
            <v>A Lower</v>
          </cell>
        </row>
        <row r="7">
          <cell r="A7" t="str">
            <v>A Average</v>
          </cell>
        </row>
        <row r="8">
          <cell r="A8" t="str">
            <v>A Upper</v>
          </cell>
        </row>
        <row r="9">
          <cell r="A9" t="str">
            <v>B Lower</v>
          </cell>
        </row>
        <row r="10">
          <cell r="A10" t="str">
            <v>B Average</v>
          </cell>
        </row>
        <row r="11">
          <cell r="A11" t="str">
            <v>B Upper</v>
          </cell>
        </row>
        <row r="12">
          <cell r="A12" t="str">
            <v>C Lower</v>
          </cell>
        </row>
        <row r="13">
          <cell r="A13" t="str">
            <v>C Average</v>
          </cell>
        </row>
        <row r="14">
          <cell r="A14" t="str">
            <v>C Upper</v>
          </cell>
        </row>
        <row r="15">
          <cell r="A15" t="str">
            <v>D Lower</v>
          </cell>
        </row>
        <row r="16">
          <cell r="A16" t="str">
            <v>D Average</v>
          </cell>
        </row>
        <row r="17">
          <cell r="A17" t="str">
            <v>D Upper</v>
          </cell>
        </row>
        <row r="18">
          <cell r="A18" t="str">
            <v>E Lower</v>
          </cell>
        </row>
        <row r="19">
          <cell r="A19" t="str">
            <v>E Average</v>
          </cell>
        </row>
        <row r="20">
          <cell r="A20" t="str">
            <v>E Upper</v>
          </cell>
        </row>
        <row r="21">
          <cell r="A21" t="str">
            <v>F Lower</v>
          </cell>
        </row>
        <row r="22">
          <cell r="A22" t="str">
            <v>F Average</v>
          </cell>
        </row>
        <row r="23">
          <cell r="A23" t="str">
            <v>F Upper</v>
          </cell>
        </row>
        <row r="24">
          <cell r="A24" t="str">
            <v>G Lower</v>
          </cell>
        </row>
        <row r="25">
          <cell r="A25" t="str">
            <v>G Average</v>
          </cell>
        </row>
        <row r="26">
          <cell r="A26" t="str">
            <v>G Upper</v>
          </cell>
        </row>
        <row r="27">
          <cell r="A27" t="str">
            <v>H Lower</v>
          </cell>
        </row>
        <row r="28">
          <cell r="A28" t="str">
            <v>H Average</v>
          </cell>
        </row>
        <row r="29">
          <cell r="A29" t="str">
            <v>H Upper</v>
          </cell>
        </row>
        <row r="30">
          <cell r="A30" t="str">
            <v>I Lower</v>
          </cell>
        </row>
        <row r="31">
          <cell r="A31" t="str">
            <v>I Average</v>
          </cell>
        </row>
        <row r="32">
          <cell r="A32" t="str">
            <v>I Upper</v>
          </cell>
        </row>
        <row r="33">
          <cell r="A33" t="str">
            <v>J Lower</v>
          </cell>
        </row>
        <row r="34">
          <cell r="A34" t="str">
            <v>J Average</v>
          </cell>
        </row>
        <row r="35">
          <cell r="A35" t="str">
            <v>J Upper</v>
          </cell>
        </row>
        <row r="36">
          <cell r="A36" t="str">
            <v>K Lower</v>
          </cell>
        </row>
        <row r="37">
          <cell r="A37" t="str">
            <v>K Average</v>
          </cell>
        </row>
        <row r="38">
          <cell r="A38" t="str">
            <v>K Upper</v>
          </cell>
        </row>
        <row r="39">
          <cell r="A39" t="str">
            <v>L Lower</v>
          </cell>
        </row>
        <row r="40">
          <cell r="A40" t="str">
            <v>L Average</v>
          </cell>
        </row>
        <row r="41">
          <cell r="A41" t="str">
            <v>L Upper</v>
          </cell>
        </row>
        <row r="42">
          <cell r="A42" t="str">
            <v>M Lower</v>
          </cell>
        </row>
        <row r="43">
          <cell r="A43" t="str">
            <v>M Average</v>
          </cell>
        </row>
        <row r="44">
          <cell r="A44" t="str">
            <v>M Upper</v>
          </cell>
        </row>
        <row r="45">
          <cell r="A45" t="str">
            <v>N Lower</v>
          </cell>
        </row>
        <row r="46">
          <cell r="A46" t="str">
            <v>N Average</v>
          </cell>
        </row>
        <row r="47">
          <cell r="A47" t="str">
            <v>N Upper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orm10"/>
      <sheetName val="List8"/>
      <sheetName val="Conv1"/>
      <sheetName val="Conv2"/>
      <sheetName val="Conv4"/>
      <sheetName val="Conv5"/>
      <sheetName val="Conv6"/>
      <sheetName val="Conv7"/>
      <sheetName val="Conv8"/>
      <sheetName val="Conv9"/>
      <sheetName val="Conv10"/>
      <sheetName val="Conv11"/>
      <sheetName val="Conv12"/>
      <sheetName val="Conv13"/>
      <sheetName val="Conv14"/>
      <sheetName val="Conv15"/>
      <sheetName val="Sum"/>
      <sheetName val="Conv 1 D"/>
      <sheetName val="Conv 2 D"/>
      <sheetName val="Conv 4 D"/>
      <sheetName val="Conv 5 D"/>
      <sheetName val="Conv 6 D"/>
      <sheetName val="Conv 7 D"/>
      <sheetName val="Conv 8 D"/>
      <sheetName val="Conv 9 D"/>
      <sheetName val="Conv 10 D"/>
      <sheetName val="Conv 11 D"/>
      <sheetName val="Conv 12 D"/>
      <sheetName val="Conv 13 D"/>
      <sheetName val="Conv 14 D"/>
      <sheetName val="Conv 15 D"/>
      <sheetName val="Summ"/>
      <sheetName val="Idlers"/>
      <sheetName val="Drives"/>
      <sheetName val="Pulleys"/>
      <sheetName val="Belting"/>
      <sheetName val="Conv 1 Sc"/>
      <sheetName val="Conv 2 Sc"/>
      <sheetName val="Conv 4 Sc"/>
      <sheetName val="Conv 5 Sc"/>
      <sheetName val="Conv 6 Sc"/>
      <sheetName val="Conv 7 Sc"/>
      <sheetName val="Conv 8 Sc"/>
      <sheetName val="Conv 9 Sc"/>
      <sheetName val="Conv 10 Sc"/>
      <sheetName val="Conv 11 Sc"/>
      <sheetName val="Conv 12 Sc"/>
      <sheetName val="Conv 13 Sc"/>
      <sheetName val="Conv 14 Sc"/>
      <sheetName val="Conv 15 Sc"/>
      <sheetName val="Conv_1_D"/>
      <sheetName val="Conv_2_D"/>
      <sheetName val="Conv_4_D"/>
      <sheetName val="Conv_5_D"/>
      <sheetName val="Conv_6_D"/>
      <sheetName val="Conv_7_D"/>
      <sheetName val="Conv_8_D"/>
      <sheetName val="Conv_9_D"/>
      <sheetName val="Conv_10_D"/>
      <sheetName val="Conv_11_D"/>
      <sheetName val="Conv_12_D"/>
      <sheetName val="Conv_13_D"/>
      <sheetName val="Conv_14_D"/>
      <sheetName val="Conv_15_D"/>
      <sheetName val="Conv_1_Sc"/>
      <sheetName val="Conv_2_Sc"/>
      <sheetName val="Conv_4_Sc"/>
      <sheetName val="Conv_5_Sc"/>
      <sheetName val="Conv_6_Sc"/>
      <sheetName val="Conv_7_Sc"/>
      <sheetName val="Conv_8_Sc"/>
      <sheetName val="Conv_9_Sc"/>
      <sheetName val="Conv_10_Sc"/>
      <sheetName val="Conv_11_Sc"/>
      <sheetName val="Conv_12_Sc"/>
      <sheetName val="Conv_13_Sc"/>
      <sheetName val="Conv_14_Sc"/>
      <sheetName val="Conv_15_Sc"/>
      <sheetName val="Conv_1_D1"/>
      <sheetName val="Conv_2_D1"/>
      <sheetName val="Conv_4_D1"/>
      <sheetName val="Conv_5_D1"/>
      <sheetName val="Conv_6_D1"/>
      <sheetName val="Conv_7_D1"/>
      <sheetName val="Conv_8_D1"/>
      <sheetName val="Conv_9_D1"/>
      <sheetName val="Conv_10_D1"/>
      <sheetName val="Conv_11_D1"/>
      <sheetName val="Conv_12_D1"/>
      <sheetName val="Conv_13_D1"/>
      <sheetName val="Conv_14_D1"/>
      <sheetName val="Conv_15_D1"/>
      <sheetName val="Conv_1_Sc1"/>
      <sheetName val="Conv_2_Sc1"/>
      <sheetName val="Conv_4_Sc1"/>
      <sheetName val="Conv_5_Sc1"/>
      <sheetName val="Conv_6_Sc1"/>
      <sheetName val="Conv_7_Sc1"/>
      <sheetName val="Conv_8_Sc1"/>
      <sheetName val="Conv_9_Sc1"/>
      <sheetName val="Conv_10_Sc1"/>
      <sheetName val="Conv_11_Sc1"/>
      <sheetName val="Conv_12_Sc1"/>
      <sheetName val="Conv_13_Sc1"/>
      <sheetName val="Conv_14_Sc1"/>
      <sheetName val="Conv_15_Sc1"/>
      <sheetName val="Conv_1_D2"/>
      <sheetName val="Conv_2_D2"/>
      <sheetName val="Conv_4_D2"/>
      <sheetName val="Conv_5_D2"/>
      <sheetName val="Conv_6_D2"/>
      <sheetName val="Conv_7_D2"/>
      <sheetName val="Conv_8_D2"/>
      <sheetName val="Conv_9_D2"/>
      <sheetName val="Conv_10_D2"/>
      <sheetName val="Conv_11_D2"/>
      <sheetName val="Conv_12_D2"/>
      <sheetName val="Conv_13_D2"/>
      <sheetName val="Conv_14_D2"/>
      <sheetName val="Conv_15_D2"/>
      <sheetName val="Conv_1_Sc2"/>
      <sheetName val="Conv_2_Sc2"/>
      <sheetName val="Conv_4_Sc2"/>
      <sheetName val="Conv_5_Sc2"/>
      <sheetName val="Conv_6_Sc2"/>
      <sheetName val="Conv_7_Sc2"/>
      <sheetName val="Conv_8_Sc2"/>
      <sheetName val="Conv_9_Sc2"/>
      <sheetName val="Conv_10_Sc2"/>
      <sheetName val="Conv_11_Sc2"/>
      <sheetName val="Conv_12_Sc2"/>
      <sheetName val="Conv_13_Sc2"/>
      <sheetName val="Conv_14_Sc2"/>
      <sheetName val="Conv_15_Sc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 val="Control"/>
      <sheetName val="eval"/>
      <sheetName val="WORKINGS"/>
      <sheetName val="AREAS"/>
      <sheetName val="FR-PROVSNL-SUM-DETAIL"/>
      <sheetName val="FR-SUMM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Capture Sheet"/>
      <sheetName val="Exco Cover Sheet"/>
      <sheetName val="Notification"/>
      <sheetName val="Project Selection"/>
      <sheetName val="Data Summary"/>
      <sheetName val="Commercial Summary"/>
      <sheetName val="TENDER RISK SUMMARY"/>
      <sheetName val="Tender Approval Sheet"/>
      <sheetName val="Sheet1"/>
      <sheetName val="Data_Capture_Sheet"/>
      <sheetName val="Exco_Cover_Sheet"/>
      <sheetName val="Project_Selection"/>
      <sheetName val="Data_Summary"/>
      <sheetName val="Commercial_Summary"/>
      <sheetName val="TENDER_RISK_SUMMARY"/>
      <sheetName val="Tender_Approval_Sheet"/>
      <sheetName val="Data_Capture_Sheet1"/>
      <sheetName val="Exco_Cover_Sheet1"/>
      <sheetName val="Project_Selection1"/>
      <sheetName val="Data_Summary1"/>
      <sheetName val="Commercial_Summary1"/>
      <sheetName val="TENDER_RISK_SUMMARY1"/>
      <sheetName val="Tender_Approval_Sheet1"/>
      <sheetName val="Data_Capture_Sheet2"/>
      <sheetName val="Exco_Cover_Sheet2"/>
      <sheetName val="Project_Selection2"/>
      <sheetName val="Data_Summary2"/>
      <sheetName val="Commercial_Summary2"/>
      <sheetName val="TENDER_RISK_SUMMARY2"/>
      <sheetName val="Tender_Approval_Sheet2"/>
    </sheetNames>
    <sheetDataSet>
      <sheetData sheetId="0" refreshError="1"/>
      <sheetData sheetId="1" refreshError="1"/>
      <sheetData sheetId="2"/>
      <sheetData sheetId="3" refreshError="1"/>
      <sheetData sheetId="4" refreshError="1"/>
      <sheetData sheetId="5">
        <row r="57">
          <cell r="E57">
            <v>0</v>
          </cell>
        </row>
      </sheetData>
      <sheetData sheetId="6"/>
      <sheetData sheetId="7" refreshError="1"/>
      <sheetData sheetId="8" refreshError="1"/>
      <sheetData sheetId="9"/>
      <sheetData sheetId="10"/>
      <sheetData sheetId="11"/>
      <sheetData sheetId="12"/>
      <sheetData sheetId="13">
        <row r="57">
          <cell r="E57">
            <v>0</v>
          </cell>
        </row>
      </sheetData>
      <sheetData sheetId="14"/>
      <sheetData sheetId="15"/>
      <sheetData sheetId="16"/>
      <sheetData sheetId="17"/>
      <sheetData sheetId="18"/>
      <sheetData sheetId="19"/>
      <sheetData sheetId="20">
        <row r="57">
          <cell r="E57">
            <v>0</v>
          </cell>
        </row>
      </sheetData>
      <sheetData sheetId="21"/>
      <sheetData sheetId="22"/>
      <sheetData sheetId="23"/>
      <sheetData sheetId="24"/>
      <sheetData sheetId="25"/>
      <sheetData sheetId="26"/>
      <sheetData sheetId="27">
        <row r="57">
          <cell r="E57">
            <v>0</v>
          </cell>
        </row>
      </sheetData>
      <sheetData sheetId="28"/>
      <sheetData sheetId="2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 cover"/>
      <sheetName val="Summ"/>
      <sheetName val="Cert Detail"/>
      <sheetName val="SVRREG"/>
      <sheetName val="Eskal"/>
      <sheetName val="TPC's"/>
      <sheetName val="Claim Var"/>
      <sheetName val="STime"/>
      <sheetName val="Correction"/>
      <sheetName val="Appr Delays"/>
      <sheetName val="Cov drill"/>
      <sheetName val="Cert calcs"/>
      <sheetName val="Sheet2"/>
      <sheetName val="Fin Rev"/>
      <sheetName val="Finl Sum"/>
      <sheetName val="Notes"/>
      <sheetName val="Cert Graph"/>
      <sheetName val="C flow"/>
      <sheetName val="Cert_cover"/>
      <sheetName val="Cert_Detail"/>
      <sheetName val="Claim_Var"/>
      <sheetName val="Appr_Delays"/>
      <sheetName val="Cov_drill"/>
      <sheetName val="Cert_calcs"/>
      <sheetName val="Fin_Rev"/>
      <sheetName val="Finl_Sum"/>
      <sheetName val="Cert_Graph"/>
      <sheetName val="C_flow"/>
      <sheetName val="Cert_cover1"/>
      <sheetName val="Cert_Detail1"/>
      <sheetName val="Claim_Var1"/>
      <sheetName val="Appr_Delays1"/>
      <sheetName val="Cov_drill1"/>
      <sheetName val="Cert_calcs1"/>
      <sheetName val="Fin_Rev1"/>
      <sheetName val="Finl_Sum1"/>
      <sheetName val="Cert_Graph1"/>
      <sheetName val="C_flow1"/>
      <sheetName val="Cert_cover2"/>
      <sheetName val="Cert_Detail2"/>
      <sheetName val="Claim_Var2"/>
      <sheetName val="Appr_Delays2"/>
      <sheetName val="Cov_drill2"/>
      <sheetName val="Cert_calcs2"/>
      <sheetName val="Fin_Rev2"/>
      <sheetName val="Finl_Sum2"/>
      <sheetName val="Cert_Graph2"/>
      <sheetName val="C_flow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Model"/>
      <sheetName val="Site Listing"/>
      <sheetName val="PM Repm"/>
      <sheetName val="Cost_Model"/>
      <sheetName val="Site_Listing"/>
      <sheetName val="PM_Repm"/>
      <sheetName val="Cost_Model1"/>
      <sheetName val="Site_Listing1"/>
      <sheetName val="PM_Repm1"/>
      <sheetName val="Cost_Model2"/>
      <sheetName val="Site_Listing2"/>
      <sheetName val="PM_Repm2"/>
    </sheetNames>
    <sheetDataSet>
      <sheetData sheetId="0"/>
      <sheetData sheetId="1">
        <row r="2">
          <cell r="J2" t="str">
            <v>A19 Services North</v>
          </cell>
        </row>
        <row r="3">
          <cell r="J3" t="str">
            <v>A19 Services South</v>
          </cell>
        </row>
        <row r="4">
          <cell r="J4" t="str">
            <v>A5 Gledrid Services</v>
          </cell>
        </row>
        <row r="5">
          <cell r="J5" t="str">
            <v>Abbey Filling Station</v>
          </cell>
        </row>
        <row r="6">
          <cell r="J6" t="str">
            <v>ABC Motors</v>
          </cell>
        </row>
        <row r="7">
          <cell r="J7" t="str">
            <v>Abington Avenue SF Connect</v>
          </cell>
        </row>
        <row r="8">
          <cell r="J8" t="str">
            <v>Ackworth Self Serve</v>
          </cell>
        </row>
        <row r="9">
          <cell r="J9" t="str">
            <v>Adastra Service Station</v>
          </cell>
        </row>
        <row r="10">
          <cell r="J10" t="str">
            <v>Addington Filling Station</v>
          </cell>
        </row>
        <row r="11">
          <cell r="J11" t="str">
            <v>Addington SF Connect</v>
          </cell>
        </row>
        <row r="12">
          <cell r="J12" t="str">
            <v>Aikenhead Road Service Station</v>
          </cell>
        </row>
        <row r="13">
          <cell r="J13" t="str">
            <v>Aintree Service Station</v>
          </cell>
        </row>
        <row r="14">
          <cell r="J14" t="str">
            <v>Airport Connect</v>
          </cell>
        </row>
        <row r="15">
          <cell r="J15" t="str">
            <v>Albertbridge Road Service Stn</v>
          </cell>
        </row>
        <row r="16">
          <cell r="J16" t="str">
            <v>Alkrington Service Station</v>
          </cell>
        </row>
        <row r="17">
          <cell r="J17" t="str">
            <v>All Saints Self Serve</v>
          </cell>
        </row>
        <row r="18">
          <cell r="J18" t="str">
            <v>Alton Service Station</v>
          </cell>
        </row>
        <row r="19">
          <cell r="J19" t="str">
            <v>Ambassador Service Station</v>
          </cell>
        </row>
        <row r="20">
          <cell r="J20" t="str">
            <v>Anchor Filling Station</v>
          </cell>
        </row>
        <row r="21">
          <cell r="J21" t="str">
            <v>Angle Park Garage</v>
          </cell>
        </row>
        <row r="22">
          <cell r="J22" t="str">
            <v>Anker Service Station</v>
          </cell>
        </row>
        <row r="23">
          <cell r="J23" t="str">
            <v>Annandale Water MWSA</v>
          </cell>
        </row>
        <row r="24">
          <cell r="J24" t="str">
            <v>Annick Filling Station</v>
          </cell>
        </row>
        <row r="25">
          <cell r="J25" t="str">
            <v>Ansdell Service Station</v>
          </cell>
        </row>
        <row r="26">
          <cell r="J26" t="str">
            <v>Anson Service Station</v>
          </cell>
        </row>
        <row r="27">
          <cell r="J27" t="str">
            <v>Antelope Garage Ltd</v>
          </cell>
        </row>
        <row r="28">
          <cell r="J28" t="str">
            <v>Approach Andover Limited</v>
          </cell>
        </row>
        <row r="29">
          <cell r="J29" t="str">
            <v>Aramark Portsmouth WBC</v>
          </cell>
        </row>
        <row r="30">
          <cell r="J30" t="str">
            <v>Arkle Service Station</v>
          </cell>
        </row>
        <row r="31">
          <cell r="J31" t="str">
            <v>Ashchurch SF Connect</v>
          </cell>
        </row>
        <row r="32">
          <cell r="J32" t="str">
            <v>Ashdene Service Station - Nort</v>
          </cell>
        </row>
        <row r="33">
          <cell r="J33" t="str">
            <v>Ashdene Service Station - Sout</v>
          </cell>
        </row>
        <row r="34">
          <cell r="J34" t="str">
            <v>Ashford SF Connect</v>
          </cell>
        </row>
        <row r="35">
          <cell r="J35" t="str">
            <v>Ashton Road Service Station</v>
          </cell>
        </row>
        <row r="36">
          <cell r="J36" t="str">
            <v>Astwick Service Station</v>
          </cell>
        </row>
        <row r="37">
          <cell r="J37" t="str">
            <v>Autoport S/S</v>
          </cell>
        </row>
        <row r="38">
          <cell r="J38" t="str">
            <v>Autosales of Kirriemuir</v>
          </cell>
        </row>
        <row r="39">
          <cell r="J39" t="str">
            <v>Baberbridge Service Station</v>
          </cell>
        </row>
        <row r="40">
          <cell r="J40" t="str">
            <v>Bagshot SF Connect</v>
          </cell>
        </row>
        <row r="41">
          <cell r="J41" t="str">
            <v>Baileycroft Garage</v>
          </cell>
        </row>
        <row r="42">
          <cell r="J42" t="str">
            <v>Ballinluig Filling Station</v>
          </cell>
        </row>
        <row r="43">
          <cell r="J43" t="str">
            <v>Ballyhackamore S/Stn</v>
          </cell>
        </row>
        <row r="44">
          <cell r="J44" t="str">
            <v>Bancroft Service Station</v>
          </cell>
        </row>
        <row r="45">
          <cell r="J45" t="str">
            <v>Bankhead SF Connect</v>
          </cell>
        </row>
        <row r="46">
          <cell r="J46" t="str">
            <v>Barbican Filling Station</v>
          </cell>
        </row>
        <row r="47">
          <cell r="J47" t="str">
            <v>Bargoed Service Station</v>
          </cell>
        </row>
        <row r="48">
          <cell r="J48" t="str">
            <v>Barkers Tor Grange</v>
          </cell>
        </row>
        <row r="49">
          <cell r="J49" t="str">
            <v>Barkston Service Station</v>
          </cell>
        </row>
        <row r="50">
          <cell r="J50" t="str">
            <v>Barley Grove Service Station</v>
          </cell>
        </row>
        <row r="51">
          <cell r="J51" t="str">
            <v>Barton Park Services</v>
          </cell>
        </row>
        <row r="52">
          <cell r="J52" t="str">
            <v>Basildon SF Connect</v>
          </cell>
        </row>
        <row r="53">
          <cell r="J53" t="str">
            <v>Bathgate Service Station</v>
          </cell>
        </row>
        <row r="54">
          <cell r="J54" t="str">
            <v>Bay Garage</v>
          </cell>
        </row>
        <row r="55">
          <cell r="J55" t="str">
            <v>Bay Horse Motors</v>
          </cell>
        </row>
        <row r="56">
          <cell r="J56" t="str">
            <v>Beacon Filling Station</v>
          </cell>
        </row>
        <row r="57">
          <cell r="J57" t="str">
            <v>Beaver Road Connect</v>
          </cell>
        </row>
        <row r="58">
          <cell r="J58" t="str">
            <v>Bedford SF Connect</v>
          </cell>
        </row>
        <row r="59">
          <cell r="J59" t="str">
            <v>Bedlington Spar S.Stn</v>
          </cell>
        </row>
        <row r="60">
          <cell r="J60" t="str">
            <v>Bedworth South Connect</v>
          </cell>
        </row>
        <row r="61">
          <cell r="J61" t="str">
            <v>Belgrave Filling Station</v>
          </cell>
        </row>
        <row r="62">
          <cell r="J62" t="str">
            <v>Bellinis Shipley Common</v>
          </cell>
        </row>
        <row r="63">
          <cell r="J63" t="str">
            <v>Bell Service Station</v>
          </cell>
        </row>
        <row r="64">
          <cell r="J64" t="str">
            <v>Bells Hill Service Station</v>
          </cell>
        </row>
        <row r="65">
          <cell r="J65" t="str">
            <v>Bells of Crossgar</v>
          </cell>
        </row>
        <row r="66">
          <cell r="J66" t="str">
            <v>Belsize Park Self Serve</v>
          </cell>
        </row>
        <row r="67">
          <cell r="J67" t="str">
            <v>Belsize Self Serve</v>
          </cell>
        </row>
        <row r="68">
          <cell r="J68" t="str">
            <v>Bennetts of Ross Limited</v>
          </cell>
        </row>
        <row r="69">
          <cell r="J69" t="str">
            <v>Benson SF Connect</v>
          </cell>
        </row>
        <row r="70">
          <cell r="J70" t="str">
            <v>Bently Connect</v>
          </cell>
        </row>
        <row r="71">
          <cell r="J71" t="str">
            <v>Bessborough SF Connect</v>
          </cell>
        </row>
        <row r="72">
          <cell r="J72" t="str">
            <v>Besthorpe Filling Station</v>
          </cell>
        </row>
        <row r="73">
          <cell r="J73" t="str">
            <v>Billing Aquadrome S/Stn</v>
          </cell>
        </row>
        <row r="74">
          <cell r="J74" t="str">
            <v>Bilston College S/STN</v>
          </cell>
        </row>
        <row r="75">
          <cell r="J75" t="str">
            <v>Birch East MWSA</v>
          </cell>
        </row>
        <row r="76">
          <cell r="J76" t="str">
            <v>Birch West MWSA</v>
          </cell>
        </row>
        <row r="77">
          <cell r="J77" t="str">
            <v>Biscovey Garage</v>
          </cell>
        </row>
        <row r="78">
          <cell r="J78" t="str">
            <v>Blackbird Hill Connect</v>
          </cell>
        </row>
        <row r="79">
          <cell r="J79" t="str">
            <v>Blackford Bridge S/Stn</v>
          </cell>
        </row>
        <row r="80">
          <cell r="J80" t="str">
            <v>Blagrove Service Station</v>
          </cell>
        </row>
        <row r="81">
          <cell r="J81" t="str">
            <v>Blights Motors</v>
          </cell>
        </row>
        <row r="82">
          <cell r="J82" t="str">
            <v>Blue Boys SF Connect</v>
          </cell>
        </row>
        <row r="83">
          <cell r="J83" t="str">
            <v>Bluntisham Service Station</v>
          </cell>
        </row>
        <row r="84">
          <cell r="J84" t="str">
            <v>Blurton Filling Station</v>
          </cell>
        </row>
        <row r="85">
          <cell r="J85" t="str">
            <v>Bobbin Filling Station</v>
          </cell>
        </row>
        <row r="86">
          <cell r="J86" t="str">
            <v>Bodmin Moor Services</v>
          </cell>
        </row>
        <row r="87">
          <cell r="J87" t="str">
            <v>Boghall Filling Station</v>
          </cell>
        </row>
        <row r="88">
          <cell r="J88" t="str">
            <v>Boongate Connect</v>
          </cell>
        </row>
        <row r="89">
          <cell r="J89" t="str">
            <v>Booths S/Stn - Longridge</v>
          </cell>
        </row>
        <row r="90">
          <cell r="J90" t="str">
            <v>Boreham SF Connect</v>
          </cell>
        </row>
        <row r="91">
          <cell r="J91" t="str">
            <v>Boscombe Service Station</v>
          </cell>
        </row>
        <row r="92">
          <cell r="J92" t="str">
            <v>Bothwell MWSA</v>
          </cell>
        </row>
        <row r="93">
          <cell r="J93" t="str">
            <v>Bowling Green Service Station</v>
          </cell>
        </row>
        <row r="94">
          <cell r="J94" t="str">
            <v>BP Aylesbury</v>
          </cell>
        </row>
        <row r="95">
          <cell r="J95" t="str">
            <v>BP Charnwood Connect</v>
          </cell>
        </row>
        <row r="96">
          <cell r="J96" t="str">
            <v>BP Georgetown</v>
          </cell>
        </row>
        <row r="97">
          <cell r="J97" t="str">
            <v>BPI Service Station</v>
          </cell>
        </row>
        <row r="98">
          <cell r="J98" t="str">
            <v>Brackley SF Connect</v>
          </cell>
        </row>
        <row r="99">
          <cell r="J99" t="str">
            <v>Bracknell SF Connect</v>
          </cell>
        </row>
        <row r="100">
          <cell r="J100" t="str">
            <v>Bradbury Service Station</v>
          </cell>
        </row>
        <row r="101">
          <cell r="J101" t="str">
            <v>Bradwell Abbey SF Connect</v>
          </cell>
        </row>
        <row r="102">
          <cell r="J102" t="str">
            <v>Bradwell Service Station</v>
          </cell>
        </row>
        <row r="103">
          <cell r="J103" t="str">
            <v>Braintree Road Filling Station</v>
          </cell>
        </row>
        <row r="104">
          <cell r="J104" t="str">
            <v>Bramall Lane F/stn</v>
          </cell>
        </row>
        <row r="105">
          <cell r="J105" t="str">
            <v>Bramley Service Station</v>
          </cell>
        </row>
        <row r="106">
          <cell r="J106" t="str">
            <v>Brampton Hut Connect</v>
          </cell>
        </row>
        <row r="107">
          <cell r="J107" t="str">
            <v>Branchton SF Connect</v>
          </cell>
        </row>
        <row r="108">
          <cell r="J108" t="str">
            <v>Brands Hill Connect</v>
          </cell>
        </row>
        <row r="109">
          <cell r="J109" t="str">
            <v>Branstons Garage</v>
          </cell>
        </row>
        <row r="110">
          <cell r="J110" t="str">
            <v>Breakspear Way SF Connect</v>
          </cell>
        </row>
        <row r="111">
          <cell r="J111" t="str">
            <v>Brentwood Connect</v>
          </cell>
        </row>
        <row r="112">
          <cell r="J112" t="str">
            <v>Bretton Motoring Centre</v>
          </cell>
        </row>
        <row r="113">
          <cell r="J113" t="str">
            <v>Brian Leighton</v>
          </cell>
        </row>
        <row r="114">
          <cell r="J114" t="str">
            <v>Bride Valley Motors</v>
          </cell>
        </row>
        <row r="115">
          <cell r="J115" t="str">
            <v>Bridge End Garage</v>
          </cell>
        </row>
        <row r="116">
          <cell r="J116" t="str">
            <v>BridgeEnd Garage(Henry Graham)</v>
          </cell>
        </row>
        <row r="117">
          <cell r="J117" t="str">
            <v>Bridge End Road Service Stn</v>
          </cell>
        </row>
        <row r="118">
          <cell r="J118" t="str">
            <v>Bridge Filling Station</v>
          </cell>
        </row>
        <row r="119">
          <cell r="J119" t="str">
            <v>Bridgend Garage</v>
          </cell>
        </row>
        <row r="120">
          <cell r="J120" t="str">
            <v>Bridgeton Filling Station</v>
          </cell>
        </row>
        <row r="121">
          <cell r="J121" t="str">
            <v>Bridgewater MWSA</v>
          </cell>
        </row>
        <row r="122">
          <cell r="J122" t="str">
            <v>Brize Norton Service Station</v>
          </cell>
        </row>
        <row r="123">
          <cell r="J123" t="str">
            <v>Broadway Filling Station</v>
          </cell>
        </row>
        <row r="124">
          <cell r="J124" t="str">
            <v>Broadway Motors (Wantage) Ltd</v>
          </cell>
        </row>
        <row r="125">
          <cell r="J125" t="str">
            <v>Bromham S/Stn</v>
          </cell>
        </row>
        <row r="126">
          <cell r="J126" t="str">
            <v>Brookfield F/Stn</v>
          </cell>
        </row>
        <row r="127">
          <cell r="J127" t="str">
            <v>Brookfield Service Station</v>
          </cell>
        </row>
        <row r="128">
          <cell r="J128" t="str">
            <v>Brookhouse Filling Station</v>
          </cell>
        </row>
        <row r="129">
          <cell r="J129" t="str">
            <v>Brooklands Connect</v>
          </cell>
        </row>
        <row r="130">
          <cell r="J130" t="str">
            <v>Browns Blue Service Station</v>
          </cell>
        </row>
        <row r="131">
          <cell r="J131" t="str">
            <v>Brueton Park Service Station</v>
          </cell>
        </row>
        <row r="132">
          <cell r="J132" t="str">
            <v>Buchandyke Filling Station</v>
          </cell>
        </row>
        <row r="133">
          <cell r="J133" t="str">
            <v>Buckingham Connect</v>
          </cell>
        </row>
        <row r="134">
          <cell r="J134" t="str">
            <v>Buckland Connect</v>
          </cell>
        </row>
        <row r="135">
          <cell r="J135" t="str">
            <v>Budbrooke North Connect</v>
          </cell>
        </row>
        <row r="136">
          <cell r="J136" t="str">
            <v>Budbrooke South Connect</v>
          </cell>
        </row>
        <row r="137">
          <cell r="J137" t="str">
            <v>Bullionfield Connect</v>
          </cell>
        </row>
        <row r="138">
          <cell r="J138" t="str">
            <v>Bullsmoor Lane Service Station</v>
          </cell>
        </row>
        <row r="139">
          <cell r="J139" t="str">
            <v>Burford Road S/STN</v>
          </cell>
        </row>
        <row r="140">
          <cell r="J140" t="str">
            <v>Burnbank Filling Station</v>
          </cell>
        </row>
        <row r="141">
          <cell r="J141" t="str">
            <v>Burton Connect MWSA</v>
          </cell>
        </row>
        <row r="142">
          <cell r="J142" t="str">
            <v>Burwash Service Station</v>
          </cell>
        </row>
        <row r="143">
          <cell r="J143" t="str">
            <v>Bury Hill Service Station</v>
          </cell>
        </row>
        <row r="144">
          <cell r="J144" t="str">
            <v>Bury Street Connect</v>
          </cell>
        </row>
        <row r="145">
          <cell r="J145" t="str">
            <v>Bush Centre SF Connect</v>
          </cell>
        </row>
        <row r="146">
          <cell r="J146" t="str">
            <v>Bush Service Station</v>
          </cell>
        </row>
        <row r="147">
          <cell r="J147" t="str">
            <v>By-Pass Connect</v>
          </cell>
        </row>
        <row r="148">
          <cell r="J148" t="str">
            <v>Byron SF Connect</v>
          </cell>
        </row>
        <row r="149">
          <cell r="J149" t="str">
            <v>Cabragh Filling Station</v>
          </cell>
        </row>
        <row r="150">
          <cell r="J150" t="str">
            <v>Cahore Service Station</v>
          </cell>
        </row>
        <row r="151">
          <cell r="J151" t="str">
            <v>Calcot Service Station</v>
          </cell>
        </row>
        <row r="152">
          <cell r="J152" t="str">
            <v>California Cross S/stn</v>
          </cell>
        </row>
        <row r="153">
          <cell r="J153" t="str">
            <v>Calver Service Station</v>
          </cell>
        </row>
        <row r="154">
          <cell r="J154" t="str">
            <v>Camberwell Convenience Store</v>
          </cell>
        </row>
        <row r="155">
          <cell r="J155" t="str">
            <v>Cambridge Grove Self Serve</v>
          </cell>
        </row>
        <row r="156">
          <cell r="J156" t="str">
            <v>Cambridge Road SF Connect</v>
          </cell>
        </row>
        <row r="157">
          <cell r="J157" t="str">
            <v>Camelot Garage</v>
          </cell>
        </row>
        <row r="158">
          <cell r="J158" t="str">
            <v>Canniesburn Connect</v>
          </cell>
        </row>
        <row r="159">
          <cell r="J159" t="str">
            <v>Cannon Pool Service Station</v>
          </cell>
        </row>
        <row r="160">
          <cell r="J160" t="str">
            <v>Canvey Service Station</v>
          </cell>
        </row>
        <row r="161">
          <cell r="J161" t="str">
            <v>Carleton Service Station</v>
          </cell>
        </row>
        <row r="162">
          <cell r="J162" t="str">
            <v>Carluke Filling Station</v>
          </cell>
        </row>
        <row r="163">
          <cell r="J163" t="str">
            <v>Carmel Road South S.Stn</v>
          </cell>
        </row>
        <row r="164">
          <cell r="J164" t="str">
            <v>Carmondean Connect</v>
          </cell>
        </row>
        <row r="165">
          <cell r="J165" t="str">
            <v>Carnforth Service Station</v>
          </cell>
        </row>
        <row r="166">
          <cell r="J166" t="str">
            <v>Carrick Milestone</v>
          </cell>
        </row>
        <row r="167">
          <cell r="J167" t="str">
            <v>Cartgate Garage</v>
          </cell>
        </row>
        <row r="168">
          <cell r="J168" t="str">
            <v>Castelle Service Station</v>
          </cell>
        </row>
        <row r="169">
          <cell r="J169" t="str">
            <v>Casterton Hill F/stn</v>
          </cell>
        </row>
        <row r="170">
          <cell r="J170" t="str">
            <v>Castlebank Connect</v>
          </cell>
        </row>
        <row r="171">
          <cell r="J171" t="str">
            <v>Castle Donington Connect</v>
          </cell>
        </row>
        <row r="172">
          <cell r="J172" t="str">
            <v>Castlerock Road Filling Sation</v>
          </cell>
        </row>
        <row r="173">
          <cell r="J173" t="str">
            <v>Central Garage (Hythe)</v>
          </cell>
        </row>
        <row r="174">
          <cell r="J174" t="str">
            <v>Chalfonts Way Connect</v>
          </cell>
        </row>
        <row r="175">
          <cell r="J175" t="str">
            <v>Chandlers Garage</v>
          </cell>
        </row>
        <row r="176">
          <cell r="J176" t="str">
            <v>Chatham Road Service Station</v>
          </cell>
        </row>
        <row r="177">
          <cell r="J177" t="str">
            <v>C H Bull &amp; Sons Limited</v>
          </cell>
        </row>
        <row r="178">
          <cell r="J178" t="str">
            <v>Chelmsford Connect</v>
          </cell>
        </row>
        <row r="179">
          <cell r="J179" t="str">
            <v>Chelmsley Wood Connect</v>
          </cell>
        </row>
        <row r="180">
          <cell r="J180" t="str">
            <v>Cheltenham Filling Station</v>
          </cell>
        </row>
        <row r="181">
          <cell r="J181" t="str">
            <v>Chequered Flag Filling Station</v>
          </cell>
        </row>
        <row r="182">
          <cell r="J182" t="str">
            <v>Chequers Connect</v>
          </cell>
        </row>
        <row r="183">
          <cell r="J183" t="str">
            <v>Cheriton SF Connect</v>
          </cell>
        </row>
        <row r="184">
          <cell r="J184" t="str">
            <v>Cherwell Filling Station</v>
          </cell>
        </row>
        <row r="185">
          <cell r="J185" t="str">
            <v>Chicheley Park Connect</v>
          </cell>
        </row>
        <row r="186">
          <cell r="J186" t="str">
            <v>Chieveley Service Area</v>
          </cell>
        </row>
        <row r="187">
          <cell r="J187" t="str">
            <v>Chigwell Connect</v>
          </cell>
        </row>
        <row r="188">
          <cell r="J188" t="str">
            <v>Childerley Gate Filling Stn</v>
          </cell>
        </row>
        <row r="189">
          <cell r="J189" t="str">
            <v>Childs Way Connect</v>
          </cell>
        </row>
        <row r="190">
          <cell r="J190" t="str">
            <v>Childwall Valley S/Stn</v>
          </cell>
        </row>
        <row r="191">
          <cell r="J191" t="str">
            <v>Church Road Garage</v>
          </cell>
        </row>
        <row r="192">
          <cell r="J192" t="str">
            <v>Church View SF Connect</v>
          </cell>
        </row>
        <row r="193">
          <cell r="J193" t="str">
            <v>Circle Service Station</v>
          </cell>
        </row>
        <row r="194">
          <cell r="J194" t="str">
            <v>City Filling Station</v>
          </cell>
        </row>
        <row r="195">
          <cell r="J195" t="str">
            <v>City Service Station</v>
          </cell>
        </row>
        <row r="196">
          <cell r="J196" t="str">
            <v>C J Eley and Co</v>
          </cell>
        </row>
        <row r="197">
          <cell r="J197" t="str">
            <v>Clapham Common Filling Station</v>
          </cell>
        </row>
        <row r="198">
          <cell r="J198" t="str">
            <v>Clarence Street S/stn</v>
          </cell>
        </row>
        <row r="199">
          <cell r="J199" t="str">
            <v>Clarendon SF Connect</v>
          </cell>
        </row>
        <row r="200">
          <cell r="J200" t="str">
            <v>Clerkenleap Service Station</v>
          </cell>
        </row>
        <row r="201">
          <cell r="J201" t="str">
            <v>Clipperstown Filling Station</v>
          </cell>
        </row>
        <row r="202">
          <cell r="J202" t="str">
            <v>Clock Filling Station</v>
          </cell>
        </row>
        <row r="203">
          <cell r="J203" t="str">
            <v>Clocktower Connect</v>
          </cell>
        </row>
        <row r="204">
          <cell r="J204" t="str">
            <v>Clumber Service Station</v>
          </cell>
        </row>
        <row r="205">
          <cell r="J205" t="str">
            <v>Colchester Bypass Service Area</v>
          </cell>
        </row>
        <row r="206">
          <cell r="J206" t="str">
            <v>Coleraine Filling Station</v>
          </cell>
        </row>
        <row r="207">
          <cell r="J207" t="str">
            <v>Colinsburgh Filling Station</v>
          </cell>
        </row>
        <row r="208">
          <cell r="J208" t="str">
            <v>College Filling Station</v>
          </cell>
        </row>
        <row r="209">
          <cell r="J209" t="str">
            <v>Colne Service Station</v>
          </cell>
        </row>
        <row r="210">
          <cell r="J210" t="str">
            <v>Colston Connect</v>
          </cell>
        </row>
        <row r="211">
          <cell r="J211" t="str">
            <v>Conniburrow Connect</v>
          </cell>
        </row>
        <row r="212">
          <cell r="J212" t="str">
            <v>CO-OP Chinnor</v>
          </cell>
        </row>
        <row r="213">
          <cell r="J213" t="str">
            <v>Cooperative Boroughbridge Rd</v>
          </cell>
        </row>
        <row r="214">
          <cell r="J214" t="str">
            <v>Co-operative Colwyn</v>
          </cell>
        </row>
        <row r="215">
          <cell r="J215" t="str">
            <v>Cooperative Forfar</v>
          </cell>
        </row>
        <row r="216">
          <cell r="J216" t="str">
            <v>Cooperative  Great North Way</v>
          </cell>
        </row>
        <row r="217">
          <cell r="J217" t="str">
            <v>Co-operative Gr New Edlington</v>
          </cell>
        </row>
        <row r="218">
          <cell r="J218" t="str">
            <v>Cooperative Group Alnwick</v>
          </cell>
        </row>
        <row r="219">
          <cell r="J219" t="str">
            <v>Cooperative Group Bradfield Rd</v>
          </cell>
        </row>
        <row r="220">
          <cell r="J220" t="str">
            <v>Co-operative Group Broadford</v>
          </cell>
        </row>
        <row r="221">
          <cell r="J221" t="str">
            <v>Cooperative Group Brockholes</v>
          </cell>
        </row>
        <row r="222">
          <cell r="J222" t="str">
            <v>Cooperative Group Central</v>
          </cell>
        </row>
        <row r="223">
          <cell r="J223" t="str">
            <v>Cooperative Group Coal Aston</v>
          </cell>
        </row>
        <row r="224">
          <cell r="J224" t="str">
            <v>Co-operative Group coedpoeth</v>
          </cell>
        </row>
        <row r="225">
          <cell r="J225" t="str">
            <v>Cooperative Group Colne Valley</v>
          </cell>
        </row>
        <row r="226">
          <cell r="J226" t="str">
            <v>Cooperative Group Crawcrook</v>
          </cell>
        </row>
        <row r="227">
          <cell r="J227" t="str">
            <v>Co-operative Group Crosshands</v>
          </cell>
        </row>
        <row r="228">
          <cell r="J228" t="str">
            <v>Cooperative Group Crosshills</v>
          </cell>
        </row>
        <row r="229">
          <cell r="J229" t="str">
            <v>Cooperative Group Dearnside</v>
          </cell>
        </row>
        <row r="230">
          <cell r="J230" t="str">
            <v>Cooperative Group Elland</v>
          </cell>
        </row>
        <row r="231">
          <cell r="J231" t="str">
            <v>Cooperative Group Fenaybridge</v>
          </cell>
        </row>
        <row r="232">
          <cell r="J232" t="str">
            <v>Cooperative Group Gomersall</v>
          </cell>
        </row>
        <row r="233">
          <cell r="J233" t="str">
            <v>Cooperative Group Harbour View</v>
          </cell>
        </row>
        <row r="234">
          <cell r="J234" t="str">
            <v>Cooperative Group Hard Ings</v>
          </cell>
        </row>
        <row r="235">
          <cell r="J235" t="str">
            <v>Cooperative Group Hedon</v>
          </cell>
        </row>
        <row r="236">
          <cell r="J236" t="str">
            <v>Cooperative Group Hemsworth</v>
          </cell>
        </row>
        <row r="237">
          <cell r="J237" t="str">
            <v>Cooperative Group Kelbrook</v>
          </cell>
        </row>
        <row r="238">
          <cell r="J238" t="str">
            <v>Cooperative Group Lepton S/Stn</v>
          </cell>
        </row>
        <row r="239">
          <cell r="J239" t="str">
            <v>Cooperative Group Linn Road</v>
          </cell>
        </row>
        <row r="240">
          <cell r="J240" t="str">
            <v>Cooperative Group Lockwood</v>
          </cell>
        </row>
        <row r="241">
          <cell r="J241" t="str">
            <v>Cooperative Group Lupset</v>
          </cell>
        </row>
        <row r="242">
          <cell r="J242" t="str">
            <v>Cooperative Group Millbridge</v>
          </cell>
        </row>
        <row r="243">
          <cell r="J243" t="str">
            <v>Cooperative Group North Road</v>
          </cell>
        </row>
        <row r="244">
          <cell r="J244" t="str">
            <v>Cooperative Group Oakdale</v>
          </cell>
        </row>
        <row r="245">
          <cell r="J245" t="str">
            <v>Co-operative Group Pyle</v>
          </cell>
        </row>
        <row r="246">
          <cell r="J246" t="str">
            <v>Cooperative Group Rhuddlan</v>
          </cell>
        </row>
        <row r="247">
          <cell r="J247" t="str">
            <v>Cooperative Group Scotts</v>
          </cell>
        </row>
        <row r="248">
          <cell r="J248" t="str">
            <v>Cooperative Group Skipbridge</v>
          </cell>
        </row>
        <row r="249">
          <cell r="J249" t="str">
            <v>Co-operative Group Strelley</v>
          </cell>
        </row>
        <row r="250">
          <cell r="J250" t="str">
            <v>Cooperative Group Sunwin</v>
          </cell>
        </row>
        <row r="251">
          <cell r="J251" t="str">
            <v>Cooperative Group Teesdale</v>
          </cell>
        </row>
        <row r="252">
          <cell r="J252" t="str">
            <v>Cooperative Group Three Peaks</v>
          </cell>
        </row>
        <row r="253">
          <cell r="J253" t="str">
            <v>Co-operative Group Tweedmouth</v>
          </cell>
        </row>
        <row r="254">
          <cell r="J254" t="str">
            <v>Cooperative Group Westfield</v>
          </cell>
        </row>
        <row r="255">
          <cell r="J255" t="str">
            <v>Cooperative Group West Wylam</v>
          </cell>
        </row>
        <row r="256">
          <cell r="J256" t="str">
            <v>Cooperative Group Whinney Moor</v>
          </cell>
        </row>
        <row r="257">
          <cell r="J257" t="str">
            <v>Cooperative Group Whitefriars</v>
          </cell>
        </row>
        <row r="258">
          <cell r="J258" t="str">
            <v>Co-operative Group Wollaton</v>
          </cell>
        </row>
        <row r="259">
          <cell r="J259" t="str">
            <v>Cooperative Group Woodyard</v>
          </cell>
        </row>
        <row r="260">
          <cell r="J260" t="str">
            <v>Cooperative Grp Corner Garage</v>
          </cell>
        </row>
        <row r="261">
          <cell r="J261" t="str">
            <v>Cooperative Grp Knavesmire</v>
          </cell>
        </row>
        <row r="262">
          <cell r="J262" t="str">
            <v>Cooperative Grp Prospect Road</v>
          </cell>
        </row>
        <row r="263">
          <cell r="J263" t="str">
            <v>Cooperative Lauder</v>
          </cell>
        </row>
        <row r="264">
          <cell r="J264" t="str">
            <v>Cooperative Tranent</v>
          </cell>
        </row>
        <row r="265">
          <cell r="J265" t="str">
            <v>Cooperative Upper Sheffield Rd</v>
          </cell>
        </row>
        <row r="266">
          <cell r="J266" t="str">
            <v>Coop Lincolnshire Eastwood Rd</v>
          </cell>
        </row>
        <row r="267">
          <cell r="J267" t="str">
            <v>Coop Lincolnshire Ottersbridge</v>
          </cell>
        </row>
        <row r="268">
          <cell r="J268" t="str">
            <v>Coop Lincolnshire The Chase</v>
          </cell>
        </row>
        <row r="269">
          <cell r="J269" t="str">
            <v>Co-op Romsey</v>
          </cell>
        </row>
        <row r="270">
          <cell r="J270" t="str">
            <v>Corby Hill Garage</v>
          </cell>
        </row>
        <row r="271">
          <cell r="J271" t="str">
            <v>Cornwall Lodge S/Stn</v>
          </cell>
        </row>
        <row r="272">
          <cell r="J272" t="str">
            <v>Countryside Filling Station</v>
          </cell>
        </row>
        <row r="273">
          <cell r="J273" t="str">
            <v>County Oak Service Station</v>
          </cell>
        </row>
        <row r="274">
          <cell r="J274" t="str">
            <v>County Self Serve</v>
          </cell>
        </row>
        <row r="275">
          <cell r="J275" t="str">
            <v>Courtesy F/Stn</v>
          </cell>
        </row>
        <row r="276">
          <cell r="J276" t="str">
            <v>Courtlands Cross S/Stn</v>
          </cell>
        </row>
        <row r="277">
          <cell r="J277" t="str">
            <v>Coventry Road Service Station</v>
          </cell>
        </row>
        <row r="278">
          <cell r="J278" t="str">
            <v>Craiglinn SF Connect</v>
          </cell>
        </row>
        <row r="279">
          <cell r="J279" t="str">
            <v>Craigpark Connect</v>
          </cell>
        </row>
        <row r="280">
          <cell r="J280" t="str">
            <v>Cranfield SF Connect</v>
          </cell>
        </row>
        <row r="281">
          <cell r="J281" t="str">
            <v>Cranford SF Connect</v>
          </cell>
        </row>
        <row r="282">
          <cell r="J282" t="str">
            <v>Crawley Avenue Service Station</v>
          </cell>
        </row>
        <row r="283">
          <cell r="J283" t="str">
            <v>Creighton's Of Finaghy</v>
          </cell>
        </row>
        <row r="284">
          <cell r="J284" t="str">
            <v>Croft Hill Garage</v>
          </cell>
        </row>
        <row r="285">
          <cell r="J285" t="str">
            <v>Cromwell Road North S Stn</v>
          </cell>
        </row>
        <row r="286">
          <cell r="J286" t="str">
            <v>Cromwell Road South Connect</v>
          </cell>
        </row>
        <row r="287">
          <cell r="J287" t="str">
            <v>Cromwell Service Station</v>
          </cell>
        </row>
        <row r="288">
          <cell r="J288" t="str">
            <v>Crosshands Garage</v>
          </cell>
        </row>
        <row r="289">
          <cell r="J289" t="str">
            <v>Crosspool Filling Station</v>
          </cell>
        </row>
        <row r="290">
          <cell r="J290" t="str">
            <v>Crownwood Connect</v>
          </cell>
        </row>
        <row r="291">
          <cell r="J291" t="str">
            <v>Crow Orchard Connect</v>
          </cell>
        </row>
        <row r="292">
          <cell r="J292" t="str">
            <v>Crystal Peaks Service Station</v>
          </cell>
        </row>
        <row r="293">
          <cell r="J293" t="str">
            <v>Culloden Filling Station</v>
          </cell>
        </row>
        <row r="294">
          <cell r="J294" t="str">
            <v>Culter SF Connect</v>
          </cell>
        </row>
        <row r="295">
          <cell r="J295" t="str">
            <v>Dale Garage</v>
          </cell>
        </row>
        <row r="296">
          <cell r="J296" t="str">
            <v>Darnleymill Service Station</v>
          </cell>
        </row>
        <row r="297">
          <cell r="J297" t="str">
            <v>Darras Hall Service Station</v>
          </cell>
        </row>
        <row r="298">
          <cell r="J298" t="str">
            <v>Darrington S/stn</v>
          </cell>
        </row>
        <row r="299">
          <cell r="J299" t="str">
            <v>David Bryson &amp; Sons Ltd</v>
          </cell>
        </row>
        <row r="300">
          <cell r="J300" t="str">
            <v>Deal Service Station</v>
          </cell>
        </row>
        <row r="301">
          <cell r="J301" t="str">
            <v>Dean Road Service Station</v>
          </cell>
        </row>
        <row r="302">
          <cell r="J302" t="str">
            <v>Deer Park Service Station</v>
          </cell>
        </row>
        <row r="303">
          <cell r="J303" t="str">
            <v>Denton Burn Filling Station</v>
          </cell>
        </row>
        <row r="304">
          <cell r="J304" t="str">
            <v>De Rhodes Service Station</v>
          </cell>
        </row>
        <row r="305">
          <cell r="J305" t="str">
            <v>Derwent Service Station</v>
          </cell>
        </row>
        <row r="306">
          <cell r="J306" t="str">
            <v>Dewsbury S/STN</v>
          </cell>
        </row>
        <row r="307">
          <cell r="J307" t="str">
            <v>Dodwells Service Stations</v>
          </cell>
        </row>
        <row r="308">
          <cell r="J308" t="str">
            <v>Dolan's Filling Station</v>
          </cell>
        </row>
        <row r="309">
          <cell r="J309" t="str">
            <v>Doncaster Motorway Services</v>
          </cell>
        </row>
        <row r="310">
          <cell r="J310" t="str">
            <v>Donington Park MWSA</v>
          </cell>
        </row>
        <row r="311">
          <cell r="J311" t="str">
            <v>Dorking Service Station</v>
          </cell>
        </row>
        <row r="312">
          <cell r="J312" t="str">
            <v>Dover South Services</v>
          </cell>
        </row>
        <row r="313">
          <cell r="J313" t="str">
            <v>Downham SF Connect</v>
          </cell>
        </row>
        <row r="314">
          <cell r="J314" t="str">
            <v>Dragonville Filling Station</v>
          </cell>
        </row>
        <row r="315">
          <cell r="J315" t="str">
            <v>Duddery Hill Service Station</v>
          </cell>
        </row>
        <row r="316">
          <cell r="J316" t="str">
            <v>Dukes Connect</v>
          </cell>
        </row>
        <row r="317">
          <cell r="J317" t="str">
            <v>Dunchurch Service Station</v>
          </cell>
        </row>
        <row r="318">
          <cell r="J318" t="str">
            <v>Dunns Motor Ltd - Taunton</v>
          </cell>
        </row>
        <row r="319">
          <cell r="J319" t="str">
            <v>Dunns Motors (Exeter) Ltd</v>
          </cell>
        </row>
        <row r="320">
          <cell r="J320" t="str">
            <v>Durham Road Filling Station</v>
          </cell>
        </row>
        <row r="321">
          <cell r="J321" t="str">
            <v>Dyce Service Station</v>
          </cell>
        </row>
        <row r="322">
          <cell r="J322" t="str">
            <v>Eagle Service Station</v>
          </cell>
        </row>
        <row r="323">
          <cell r="J323" t="str">
            <v>Earlsgate Service Station</v>
          </cell>
        </row>
        <row r="324">
          <cell r="J324" t="str">
            <v>East Berks Connect</v>
          </cell>
        </row>
        <row r="325">
          <cell r="J325" t="str">
            <v>East Bowling Service Station</v>
          </cell>
        </row>
        <row r="326">
          <cell r="J326" t="str">
            <v>Eastcote Filling Station</v>
          </cell>
        </row>
        <row r="327">
          <cell r="J327" t="str">
            <v>East End S/Stn</v>
          </cell>
        </row>
        <row r="328">
          <cell r="J328" t="str">
            <v>East Mayne Connect</v>
          </cell>
        </row>
        <row r="329">
          <cell r="J329" t="str">
            <v>Edgar Street Service Station</v>
          </cell>
        </row>
        <row r="330">
          <cell r="J330" t="str">
            <v>Egham Hill SF Connect</v>
          </cell>
        </row>
        <row r="331">
          <cell r="J331" t="str">
            <v>Egremont Service Station</v>
          </cell>
        </row>
        <row r="332">
          <cell r="J332" t="str">
            <v>Elmbank S/Stn</v>
          </cell>
        </row>
        <row r="333">
          <cell r="J333" t="str">
            <v>Elms Connect</v>
          </cell>
        </row>
        <row r="334">
          <cell r="J334" t="str">
            <v>Ely Service Station</v>
          </cell>
        </row>
        <row r="335">
          <cell r="J335" t="str">
            <v>Emerson Valley Connect</v>
          </cell>
        </row>
        <row r="336">
          <cell r="J336" t="str">
            <v>Esplanade SF Connect</v>
          </cell>
        </row>
        <row r="337">
          <cell r="J337" t="str">
            <v>Essex Garage</v>
          </cell>
        </row>
        <row r="338">
          <cell r="J338" t="str">
            <v>Euston Filling Station</v>
          </cell>
        </row>
        <row r="339">
          <cell r="J339" t="str">
            <v>Ewell SF Connect</v>
          </cell>
        </row>
        <row r="340">
          <cell r="J340" t="str">
            <v>Exelby Services North Limited</v>
          </cell>
        </row>
        <row r="341">
          <cell r="J341" t="str">
            <v>Exelby Services South Limited</v>
          </cell>
        </row>
        <row r="342">
          <cell r="J342" t="str">
            <v>Exeter MWSA</v>
          </cell>
        </row>
        <row r="343">
          <cell r="J343" t="str">
            <v>Express S/Stn Abronhill</v>
          </cell>
        </row>
        <row r="344">
          <cell r="J344" t="str">
            <v>Express S/Stn Condorrat</v>
          </cell>
        </row>
        <row r="345">
          <cell r="J345" t="str">
            <v>Falcon S/Stn Ivetsey Bank</v>
          </cell>
        </row>
        <row r="346">
          <cell r="J346" t="str">
            <v>Falling Park Service Station</v>
          </cell>
        </row>
        <row r="347">
          <cell r="J347" t="str">
            <v>Family Farm SF Connect</v>
          </cell>
        </row>
        <row r="348">
          <cell r="J348" t="str">
            <v>Farnham SF Connect</v>
          </cell>
        </row>
        <row r="349">
          <cell r="J349" t="str">
            <v>Felixstowe Dock Service Area</v>
          </cell>
        </row>
        <row r="350">
          <cell r="J350" t="str">
            <v>Fernside Connect</v>
          </cell>
        </row>
        <row r="351">
          <cell r="J351" t="str">
            <v>Ferry Road Filling Station</v>
          </cell>
        </row>
        <row r="352">
          <cell r="J352" t="str">
            <v>Filleybrook Service Station</v>
          </cell>
        </row>
        <row r="353">
          <cell r="J353" t="str">
            <v>Finchley Lane SF Connect</v>
          </cell>
        </row>
        <row r="354">
          <cell r="J354" t="str">
            <v>Findon Valley Connect</v>
          </cell>
        </row>
        <row r="355">
          <cell r="J355" t="str">
            <v>Finevale Service Station</v>
          </cell>
        </row>
        <row r="356">
          <cell r="J356" t="str">
            <v>Fir Tree Filling Station</v>
          </cell>
        </row>
        <row r="357">
          <cell r="J357" t="str">
            <v>Firwood Service Station</v>
          </cell>
        </row>
        <row r="358">
          <cell r="J358" t="str">
            <v>Fitch's Garage</v>
          </cell>
        </row>
        <row r="359">
          <cell r="J359" t="str">
            <v>Flint Filling Station</v>
          </cell>
        </row>
        <row r="360">
          <cell r="J360" t="str">
            <v>Flying Red Horse Filling Stn</v>
          </cell>
        </row>
        <row r="361">
          <cell r="J361" t="str">
            <v>Flyover SF Connect</v>
          </cell>
        </row>
        <row r="362">
          <cell r="J362" t="str">
            <v>Fordhouses Filling Station</v>
          </cell>
        </row>
        <row r="363">
          <cell r="J363" t="str">
            <v>Formby-By-Pass Filling Station</v>
          </cell>
        </row>
        <row r="364">
          <cell r="J364" t="str">
            <v>Fortfield Service Station</v>
          </cell>
        </row>
        <row r="365">
          <cell r="J365" t="str">
            <v>Forth View SF Connect</v>
          </cell>
        </row>
        <row r="366">
          <cell r="J366" t="str">
            <v>Fortune Connect</v>
          </cell>
        </row>
        <row r="367">
          <cell r="J367" t="str">
            <v>Four Acres SF Connect</v>
          </cell>
        </row>
        <row r="368">
          <cell r="J368" t="str">
            <v>Fourways SF Connect</v>
          </cell>
        </row>
        <row r="369">
          <cell r="J369" t="str">
            <v>Four Winds Service Station</v>
          </cell>
        </row>
        <row r="370">
          <cell r="J370" t="str">
            <v>Foxcover Filling Station</v>
          </cell>
        </row>
        <row r="371">
          <cell r="J371" t="str">
            <v>Frechville Filling Station</v>
          </cell>
        </row>
        <row r="372">
          <cell r="J372" t="str">
            <v>Freeway Connect</v>
          </cell>
        </row>
        <row r="373">
          <cell r="J373" t="str">
            <v>Friends Garage</v>
          </cell>
        </row>
        <row r="374">
          <cell r="J374" t="str">
            <v>Furnival Filling Station</v>
          </cell>
        </row>
        <row r="375">
          <cell r="J375" t="str">
            <v>Garlinge SF Connect</v>
          </cell>
        </row>
        <row r="376">
          <cell r="J376" t="str">
            <v>Gatwick North Connect</v>
          </cell>
        </row>
        <row r="377">
          <cell r="J377" t="str">
            <v>Gatwick South Connect</v>
          </cell>
        </row>
        <row r="378">
          <cell r="J378" t="str">
            <v>Gemini Service Station</v>
          </cell>
        </row>
        <row r="379">
          <cell r="J379" t="str">
            <v>Gerrards Cross Connect</v>
          </cell>
        </row>
        <row r="380">
          <cell r="J380" t="str">
            <v>G H Lunn &amp; Son</v>
          </cell>
        </row>
        <row r="381">
          <cell r="J381" t="str">
            <v>Gillhams Service Station</v>
          </cell>
        </row>
        <row r="382">
          <cell r="J382" t="str">
            <v>Girdle Toll SF Connect</v>
          </cell>
        </row>
        <row r="383">
          <cell r="J383" t="str">
            <v>Glandon Service Station</v>
          </cell>
        </row>
        <row r="384">
          <cell r="J384" t="str">
            <v>Glasgow Airport Connect</v>
          </cell>
        </row>
        <row r="385">
          <cell r="J385" t="str">
            <v>Glasshoughton Service Station</v>
          </cell>
        </row>
        <row r="386">
          <cell r="J386" t="str">
            <v>Gledhow Service Station</v>
          </cell>
        </row>
        <row r="387">
          <cell r="J387" t="str">
            <v>Glenavy Road Service Station</v>
          </cell>
        </row>
        <row r="388">
          <cell r="J388" t="str">
            <v>Glenwell Filling Station</v>
          </cell>
        </row>
        <row r="389">
          <cell r="J389" t="str">
            <v>Goddington Connect</v>
          </cell>
        </row>
        <row r="390">
          <cell r="J390" t="str">
            <v>Godstone Road SF Connect</v>
          </cell>
        </row>
        <row r="391">
          <cell r="J391" t="str">
            <v>Golden Cross Service Station</v>
          </cell>
        </row>
        <row r="392">
          <cell r="J392" t="str">
            <v>Golden Cross S/S</v>
          </cell>
        </row>
        <row r="393">
          <cell r="J393" t="str">
            <v>Golden Fleece</v>
          </cell>
        </row>
        <row r="394">
          <cell r="J394" t="str">
            <v>Goldsworth Park Service Centre</v>
          </cell>
        </row>
        <row r="395">
          <cell r="J395" t="str">
            <v>Goods Way Filling Station</v>
          </cell>
        </row>
        <row r="396">
          <cell r="J396" t="str">
            <v>Gordon Filling Station</v>
          </cell>
        </row>
        <row r="397">
          <cell r="J397" t="str">
            <v>Gotherington Cross S.Stn</v>
          </cell>
        </row>
        <row r="398">
          <cell r="J398" t="str">
            <v>Gowy Service Station</v>
          </cell>
        </row>
        <row r="399">
          <cell r="J399" t="str">
            <v>Grange Farm</v>
          </cell>
        </row>
        <row r="400">
          <cell r="J400" t="str">
            <v>Granta Garage Filling Station</v>
          </cell>
        </row>
        <row r="401">
          <cell r="J401" t="str">
            <v>Grantham North</v>
          </cell>
        </row>
        <row r="402">
          <cell r="J402" t="str">
            <v>Grassendale Service Station</v>
          </cell>
        </row>
        <row r="403">
          <cell r="J403" t="str">
            <v>Green Ace Garage</v>
          </cell>
        </row>
        <row r="404">
          <cell r="J404" t="str">
            <v>Greenaways Garage</v>
          </cell>
        </row>
        <row r="405">
          <cell r="J405" t="str">
            <v>Greencroft Service Station</v>
          </cell>
        </row>
        <row r="406">
          <cell r="J406" t="str">
            <v>Greenfields Connect</v>
          </cell>
        </row>
        <row r="407">
          <cell r="J407" t="str">
            <v>Greenford Park Service Station</v>
          </cell>
        </row>
        <row r="408">
          <cell r="J408" t="str">
            <v>Greenford Roundabout F.Stn</v>
          </cell>
        </row>
        <row r="409">
          <cell r="J409" t="str">
            <v>Greengate SF Connect</v>
          </cell>
        </row>
        <row r="410">
          <cell r="J410" t="str">
            <v>Greenock Road Service Station</v>
          </cell>
        </row>
        <row r="411">
          <cell r="J411" t="str">
            <v>Green Park Connect</v>
          </cell>
        </row>
        <row r="412">
          <cell r="J412" t="str">
            <v>Greshop Filling Station</v>
          </cell>
        </row>
        <row r="413">
          <cell r="J413" t="str">
            <v>Gretna MWSA</v>
          </cell>
        </row>
        <row r="414">
          <cell r="J414" t="str">
            <v>Greystones Filling Station</v>
          </cell>
        </row>
        <row r="415">
          <cell r="J415" t="str">
            <v>Grimshaw Park Garage</v>
          </cell>
        </row>
        <row r="416">
          <cell r="J416" t="str">
            <v>Grosvenor Service Station</v>
          </cell>
        </row>
        <row r="417">
          <cell r="J417" t="str">
            <v>Grove Road Filling Station</v>
          </cell>
        </row>
        <row r="418">
          <cell r="J418" t="str">
            <v>Gujjars Service Station</v>
          </cell>
        </row>
        <row r="419">
          <cell r="J419" t="str">
            <v>Gunnersbury Park SF Connect</v>
          </cell>
        </row>
        <row r="420">
          <cell r="J420" t="str">
            <v>Guyscliffe SF Connect</v>
          </cell>
        </row>
        <row r="421">
          <cell r="J421" t="str">
            <v>Haberden SF Connect</v>
          </cell>
        </row>
        <row r="422">
          <cell r="J422" t="str">
            <v>Hailsham SF Connect</v>
          </cell>
        </row>
        <row r="423">
          <cell r="J423" t="str">
            <v>Hale Road Connect</v>
          </cell>
        </row>
        <row r="424">
          <cell r="J424" t="str">
            <v>Hamilton MWSA</v>
          </cell>
        </row>
        <row r="425">
          <cell r="J425" t="str">
            <v>Hampstead Service Centre</v>
          </cell>
        </row>
        <row r="426">
          <cell r="J426" t="str">
            <v>Hampton Court SF Connect</v>
          </cell>
        </row>
        <row r="427">
          <cell r="J427" t="str">
            <v>Handcross Service Station</v>
          </cell>
        </row>
        <row r="428">
          <cell r="J428" t="str">
            <v>Harborne</v>
          </cell>
        </row>
        <row r="429">
          <cell r="J429" t="str">
            <v>Harborough Connect</v>
          </cell>
        </row>
        <row r="430">
          <cell r="J430" t="str">
            <v>Harcombe Cross Services</v>
          </cell>
        </row>
        <row r="431">
          <cell r="J431" t="str">
            <v>Hardford Link</v>
          </cell>
        </row>
        <row r="432">
          <cell r="J432" t="str">
            <v>Harlow Gate Connect</v>
          </cell>
        </row>
        <row r="433">
          <cell r="J433" t="str">
            <v>Harlow SF Connect</v>
          </cell>
        </row>
        <row r="434">
          <cell r="J434" t="str">
            <v>Harrow Service Station</v>
          </cell>
        </row>
        <row r="435">
          <cell r="J435" t="str">
            <v>Harthill North Connect MWSA</v>
          </cell>
        </row>
        <row r="436">
          <cell r="J436" t="str">
            <v>Harthill South SF Connect MWSA</v>
          </cell>
        </row>
        <row r="437">
          <cell r="J437" t="str">
            <v>Hartwell Ford</v>
          </cell>
        </row>
        <row r="438">
          <cell r="J438" t="str">
            <v>Hassocks Service Station</v>
          </cell>
        </row>
        <row r="439">
          <cell r="J439" t="str">
            <v>Hatton Cross Connect</v>
          </cell>
        </row>
        <row r="440">
          <cell r="J440" t="str">
            <v>Haughton Road Service Station</v>
          </cell>
        </row>
        <row r="441">
          <cell r="J441" t="str">
            <v>Hawthornes Connect</v>
          </cell>
        </row>
        <row r="442">
          <cell r="J442" t="str">
            <v>Heathpark Service Station</v>
          </cell>
        </row>
        <row r="443">
          <cell r="J443" t="str">
            <v>Hele Cross S/Stn</v>
          </cell>
        </row>
        <row r="444">
          <cell r="J444" t="str">
            <v>Henshaw Garage</v>
          </cell>
        </row>
        <row r="445">
          <cell r="J445" t="str">
            <v>Heston MWSA Eastbound</v>
          </cell>
        </row>
        <row r="446">
          <cell r="J446" t="str">
            <v>Heston MWSA Westbound</v>
          </cell>
        </row>
        <row r="447">
          <cell r="J447" t="str">
            <v>Hexagon SF Connect</v>
          </cell>
        </row>
        <row r="448">
          <cell r="J448" t="str">
            <v>Highfield Service Station</v>
          </cell>
        </row>
        <row r="449">
          <cell r="J449" t="str">
            <v>Highfield S/Station</v>
          </cell>
        </row>
        <row r="450">
          <cell r="J450" t="str">
            <v>Highgate S/Stn</v>
          </cell>
        </row>
        <row r="451">
          <cell r="J451" t="str">
            <v>Highway Connect</v>
          </cell>
        </row>
        <row r="452">
          <cell r="J452" t="str">
            <v>Hilden SF Connect</v>
          </cell>
        </row>
        <row r="453">
          <cell r="J453" t="str">
            <v>Hillcrest Service Station</v>
          </cell>
        </row>
        <row r="454">
          <cell r="J454" t="str">
            <v>Hillfoot Autos</v>
          </cell>
        </row>
        <row r="455">
          <cell r="J455" t="str">
            <v>Hillingdon SF Connect</v>
          </cell>
        </row>
        <row r="456">
          <cell r="J456" t="str">
            <v>Hills Garage</v>
          </cell>
        </row>
        <row r="457">
          <cell r="J457" t="str">
            <v>Hills Garage (Coniston)</v>
          </cell>
        </row>
        <row r="458">
          <cell r="J458" t="str">
            <v>Hillside SF Connect</v>
          </cell>
        </row>
        <row r="459">
          <cell r="J459" t="str">
            <v>Hilton Park Services North</v>
          </cell>
        </row>
        <row r="460">
          <cell r="J460" t="str">
            <v>Hilton Park Services South</v>
          </cell>
        </row>
        <row r="461">
          <cell r="J461" t="str">
            <v>Hilton Service Station Ltd</v>
          </cell>
        </row>
        <row r="462">
          <cell r="J462" t="str">
            <v>Hinton Filling Station</v>
          </cell>
        </row>
        <row r="463">
          <cell r="J463" t="str">
            <v>HKS Airport Service</v>
          </cell>
        </row>
        <row r="464">
          <cell r="J464" t="str">
            <v>HKS Clocktower S/stn</v>
          </cell>
        </row>
        <row r="465">
          <cell r="J465" t="str">
            <v>HKS Colne</v>
          </cell>
        </row>
        <row r="466">
          <cell r="J466" t="str">
            <v>HKS Elms Park S/stn</v>
          </cell>
        </row>
        <row r="467">
          <cell r="J467" t="str">
            <v>HKS Flying Horse Garage</v>
          </cell>
        </row>
        <row r="468">
          <cell r="J468" t="str">
            <v>HKS Forton</v>
          </cell>
        </row>
        <row r="469">
          <cell r="J469" t="str">
            <v>HKS Groby Connect</v>
          </cell>
        </row>
        <row r="470">
          <cell r="J470" t="str">
            <v>HKS Halfway</v>
          </cell>
        </row>
        <row r="471">
          <cell r="J471" t="str">
            <v>HKS Mill Lane Connect</v>
          </cell>
        </row>
        <row r="472">
          <cell r="J472" t="str">
            <v>HKS Roseville Service Station</v>
          </cell>
        </row>
        <row r="473">
          <cell r="J473" t="str">
            <v>HKS Sandringham Filling Stn</v>
          </cell>
        </row>
        <row r="474">
          <cell r="J474" t="str">
            <v>HKS Silverdale Filling Station</v>
          </cell>
        </row>
        <row r="475">
          <cell r="J475" t="str">
            <v>HKS Wendover</v>
          </cell>
        </row>
        <row r="476">
          <cell r="J476" t="str">
            <v>Hobs Moat Service Station</v>
          </cell>
        </row>
        <row r="477">
          <cell r="J477" t="str">
            <v>Hollybush Self Service</v>
          </cell>
        </row>
        <row r="478">
          <cell r="J478" t="str">
            <v>Holywood Rd S/Stn</v>
          </cell>
        </row>
        <row r="479">
          <cell r="J479" t="str">
            <v>Hopwood Park MWSA</v>
          </cell>
        </row>
        <row r="480">
          <cell r="J480" t="str">
            <v>Hornbill Connect</v>
          </cell>
        </row>
        <row r="481">
          <cell r="J481" t="str">
            <v>Hornchurch Connect</v>
          </cell>
        </row>
        <row r="482">
          <cell r="J482" t="str">
            <v>Horn Lane Filling Station</v>
          </cell>
        </row>
        <row r="483">
          <cell r="J483" t="str">
            <v>Houndmills Filling Station</v>
          </cell>
        </row>
        <row r="484">
          <cell r="J484" t="str">
            <v>Hove SF Connect</v>
          </cell>
        </row>
        <row r="485">
          <cell r="J485" t="str">
            <v>Howe Green Filling Station</v>
          </cell>
        </row>
        <row r="486">
          <cell r="J486" t="str">
            <v>Hoylake Service Station</v>
          </cell>
        </row>
        <row r="487">
          <cell r="J487" t="str">
            <v>Hull Road Service Station</v>
          </cell>
        </row>
        <row r="488">
          <cell r="J488" t="str">
            <v>Hyperion Connect</v>
          </cell>
        </row>
        <row r="489">
          <cell r="J489" t="str">
            <v>Icknield Way Connect</v>
          </cell>
        </row>
        <row r="490">
          <cell r="J490" t="str">
            <v>Imperial Filling Station</v>
          </cell>
        </row>
        <row r="491">
          <cell r="J491" t="str">
            <v>Ingliston SF Connect</v>
          </cell>
        </row>
        <row r="492">
          <cell r="J492" t="str">
            <v>Ings Filling Station</v>
          </cell>
        </row>
        <row r="493">
          <cell r="J493" t="str">
            <v>Jackmans Connect</v>
          </cell>
        </row>
        <row r="494">
          <cell r="J494" t="str">
            <v>Jamisons Of Carryduff</v>
          </cell>
        </row>
        <row r="495">
          <cell r="J495" t="str">
            <v>Javelin F/stn</v>
          </cell>
        </row>
        <row r="496">
          <cell r="J496" t="str">
            <v>J Davy Basingstoke</v>
          </cell>
        </row>
        <row r="497">
          <cell r="J497" t="str">
            <v>Jeff Brown - Meadgate</v>
          </cell>
        </row>
        <row r="498">
          <cell r="J498" t="str">
            <v>Jeff Brown - Worle</v>
          </cell>
        </row>
        <row r="499">
          <cell r="J499" t="str">
            <v>Joblings Garage</v>
          </cell>
        </row>
        <row r="500">
          <cell r="J500" t="str">
            <v>J S Pendlebury &amp; Son</v>
          </cell>
        </row>
        <row r="501">
          <cell r="J501" t="str">
            <v>Katesbridge S/stn</v>
          </cell>
        </row>
        <row r="502">
          <cell r="J502" t="str">
            <v>Kates Cabin Connect</v>
          </cell>
        </row>
        <row r="503">
          <cell r="J503" t="str">
            <v>Kellys Corner Connect</v>
          </cell>
        </row>
        <row r="504">
          <cell r="J504" t="str">
            <v>Kelvin S/Stn</v>
          </cell>
        </row>
        <row r="505">
          <cell r="J505" t="str">
            <v>Kempton Park SF Connect</v>
          </cell>
        </row>
        <row r="506">
          <cell r="J506" t="str">
            <v>Kennington Connect</v>
          </cell>
        </row>
        <row r="507">
          <cell r="J507" t="str">
            <v>Kensington Filling Station</v>
          </cell>
        </row>
        <row r="508">
          <cell r="J508" t="str">
            <v>Kestrel Connect</v>
          </cell>
        </row>
        <row r="509">
          <cell r="J509" t="str">
            <v>Kettering East Connect</v>
          </cell>
        </row>
        <row r="510">
          <cell r="J510" t="str">
            <v>Kettering West Connect</v>
          </cell>
        </row>
        <row r="511">
          <cell r="J511" t="str">
            <v>Killington Lake MWSA Connect</v>
          </cell>
        </row>
        <row r="512">
          <cell r="J512" t="str">
            <v>Kilsmore Way Connect</v>
          </cell>
        </row>
        <row r="513">
          <cell r="J513" t="str">
            <v>Kilwaughter Service Station</v>
          </cell>
        </row>
        <row r="514">
          <cell r="J514" t="str">
            <v>Kings Norton Connect</v>
          </cell>
        </row>
        <row r="515">
          <cell r="J515" t="str">
            <v>Kingstown Filling Station</v>
          </cell>
        </row>
        <row r="516">
          <cell r="J516" t="str">
            <v>King Street Filling Station</v>
          </cell>
        </row>
        <row r="517">
          <cell r="J517" t="str">
            <v>Kingsway S/Stn</v>
          </cell>
        </row>
        <row r="518">
          <cell r="J518" t="str">
            <v>Kingsway West Filling Station</v>
          </cell>
        </row>
        <row r="519">
          <cell r="J519" t="str">
            <v>Kinross MWSA</v>
          </cell>
        </row>
        <row r="520">
          <cell r="J520" t="str">
            <v>Kirkby Lonsadale Motors</v>
          </cell>
        </row>
        <row r="521">
          <cell r="J521" t="str">
            <v>Kirkby Thore Filling Station</v>
          </cell>
        </row>
        <row r="522">
          <cell r="J522" t="str">
            <v>Kirkley Run Service Station</v>
          </cell>
        </row>
        <row r="523">
          <cell r="J523" t="str">
            <v>Knowl Hill Garage</v>
          </cell>
        </row>
        <row r="524">
          <cell r="J524" t="str">
            <v>Knutsford Service Area North</v>
          </cell>
        </row>
        <row r="525">
          <cell r="J525" t="str">
            <v>Knutsford Service Area South</v>
          </cell>
        </row>
        <row r="526">
          <cell r="J526" t="str">
            <v>Kyle Filling Station</v>
          </cell>
        </row>
        <row r="527">
          <cell r="J527" t="str">
            <v>Ladas Drive Filling Station</v>
          </cell>
        </row>
        <row r="528">
          <cell r="J528" t="str">
            <v>Lagmore Service Station</v>
          </cell>
        </row>
        <row r="529">
          <cell r="J529" t="str">
            <v>Laird Street Service Station</v>
          </cell>
        </row>
        <row r="530">
          <cell r="J530" t="str">
            <v>Lancaster North MWSA</v>
          </cell>
        </row>
        <row r="531">
          <cell r="J531" t="str">
            <v>Lancaster South MWSA</v>
          </cell>
        </row>
        <row r="532">
          <cell r="J532" t="str">
            <v>Landford Service Station</v>
          </cell>
        </row>
        <row r="533">
          <cell r="J533" t="str">
            <v>Lane End Garage</v>
          </cell>
        </row>
        <row r="534">
          <cell r="J534" t="str">
            <v>Langley Connect</v>
          </cell>
        </row>
        <row r="535">
          <cell r="J535" t="str">
            <v>Larkhill Service Station</v>
          </cell>
        </row>
        <row r="536">
          <cell r="J536" t="str">
            <v>Lavender Hill Service Station</v>
          </cell>
        </row>
        <row r="537">
          <cell r="J537" t="str">
            <v>Lawries Garage Limited</v>
          </cell>
        </row>
        <row r="538">
          <cell r="J538" t="str">
            <v>Lee SF Connect</v>
          </cell>
        </row>
        <row r="539">
          <cell r="J539" t="str">
            <v>Leicester Forest East NthBound</v>
          </cell>
        </row>
        <row r="540">
          <cell r="J540" t="str">
            <v>Leicester Forest East SthBound</v>
          </cell>
        </row>
        <row r="541">
          <cell r="J541" t="str">
            <v>Leigh Delamere East MWSA</v>
          </cell>
        </row>
        <row r="542">
          <cell r="J542" t="str">
            <v>Leigh Delamere West MWSA</v>
          </cell>
        </row>
        <row r="543">
          <cell r="J543" t="str">
            <v>Lenzie Service Station</v>
          </cell>
        </row>
        <row r="544">
          <cell r="J544" t="str">
            <v>Lewis Motors</v>
          </cell>
        </row>
        <row r="545">
          <cell r="J545" t="str">
            <v>Leyton SF Connect</v>
          </cell>
        </row>
        <row r="546">
          <cell r="J546" t="str">
            <v>Liberton Filling Station</v>
          </cell>
        </row>
        <row r="547">
          <cell r="J547" t="str">
            <v>Lightwater Service Station</v>
          </cell>
        </row>
        <row r="548">
          <cell r="J548" t="str">
            <v>Lincolnshire Albert Street</v>
          </cell>
        </row>
        <row r="549">
          <cell r="J549" t="str">
            <v>Lincolnshire Coop Whaplode</v>
          </cell>
        </row>
        <row r="550">
          <cell r="J550" t="str">
            <v>Linden Service Station</v>
          </cell>
        </row>
        <row r="551">
          <cell r="J551" t="str">
            <v>Linford Wood Connect</v>
          </cell>
        </row>
        <row r="552">
          <cell r="J552" t="str">
            <v>Little Hampton Service Station</v>
          </cell>
        </row>
        <row r="553">
          <cell r="J553" t="str">
            <v>Little Marlow Service Station</v>
          </cell>
        </row>
        <row r="554">
          <cell r="J554" t="str">
            <v>LLansamlet Service Station</v>
          </cell>
        </row>
        <row r="555">
          <cell r="J555" t="str">
            <v>LMP Service Station</v>
          </cell>
        </row>
        <row r="556">
          <cell r="J556" t="str">
            <v>Loans Service Station</v>
          </cell>
        </row>
        <row r="557">
          <cell r="J557" t="str">
            <v>Loders Forecourt Ltd</v>
          </cell>
        </row>
        <row r="558">
          <cell r="J558" t="str">
            <v>Lomond Service Station</v>
          </cell>
        </row>
        <row r="559">
          <cell r="J559" t="str">
            <v>Londonderry Garage</v>
          </cell>
        </row>
        <row r="560">
          <cell r="J560" t="str">
            <v>London Road SF Connect</v>
          </cell>
        </row>
        <row r="561">
          <cell r="J561" t="str">
            <v>Longbridge Deverill S/Stn</v>
          </cell>
        </row>
        <row r="562">
          <cell r="J562" t="str">
            <v>Longcauseway Service Station</v>
          </cell>
        </row>
        <row r="563">
          <cell r="J563" t="str">
            <v>Longlevens Connect</v>
          </cell>
        </row>
        <row r="564">
          <cell r="J564" t="str">
            <v>Longman Service Station</v>
          </cell>
        </row>
        <row r="565">
          <cell r="J565" t="str">
            <v>Longmile Service Station</v>
          </cell>
        </row>
        <row r="566">
          <cell r="J566" t="str">
            <v>Longmynd Service Station</v>
          </cell>
        </row>
        <row r="567">
          <cell r="J567" t="str">
            <v>Longs Corner Garage</v>
          </cell>
        </row>
        <row r="568">
          <cell r="J568" t="str">
            <v>Lower Earley S.Stn</v>
          </cell>
        </row>
        <row r="569">
          <cell r="J569" t="str">
            <v>Low Row Service Station</v>
          </cell>
        </row>
        <row r="570">
          <cell r="J570" t="str">
            <v>Lowry Point Service Station</v>
          </cell>
        </row>
        <row r="571">
          <cell r="J571" t="str">
            <v>Loxford SF Connect</v>
          </cell>
        </row>
        <row r="572">
          <cell r="J572" t="str">
            <v>Lurgan Filling Station</v>
          </cell>
        </row>
        <row r="573">
          <cell r="J573" t="str">
            <v>Luton Road Connect</v>
          </cell>
        </row>
        <row r="574">
          <cell r="J574" t="str">
            <v>Lye Service Station</v>
          </cell>
        </row>
        <row r="575">
          <cell r="J575" t="str">
            <v>M1 Service Area</v>
          </cell>
        </row>
        <row r="576">
          <cell r="J576" t="str">
            <v>Magpie Filling station</v>
          </cell>
        </row>
        <row r="577">
          <cell r="J577" t="str">
            <v>Maidenhead Road Connect</v>
          </cell>
        </row>
        <row r="578">
          <cell r="J578" t="str">
            <v>Malmesbury Motors</v>
          </cell>
        </row>
        <row r="579">
          <cell r="J579" t="str">
            <v>Malone Filling Station</v>
          </cell>
        </row>
        <row r="580">
          <cell r="J580" t="str">
            <v>Malpas SF Connect</v>
          </cell>
        </row>
        <row r="581">
          <cell r="J581" t="str">
            <v>Malt - Alfold S/Stn</v>
          </cell>
        </row>
        <row r="582">
          <cell r="J582" t="str">
            <v>Malt - Crossroads S/Stn</v>
          </cell>
        </row>
        <row r="583">
          <cell r="J583" t="str">
            <v>Malthurst Airport Way F/Stn</v>
          </cell>
        </row>
        <row r="584">
          <cell r="J584" t="str">
            <v>Malthurst Archways S/Stn</v>
          </cell>
        </row>
        <row r="585">
          <cell r="J585" t="str">
            <v>Malthurst Baddow Road S/stn</v>
          </cell>
        </row>
        <row r="586">
          <cell r="J586" t="str">
            <v>Malthurst Barclay Place</v>
          </cell>
        </row>
        <row r="587">
          <cell r="J587" t="str">
            <v>Malthurst Blackpole Road S/Stn</v>
          </cell>
        </row>
        <row r="588">
          <cell r="J588" t="str">
            <v>Malthurst Buntingford</v>
          </cell>
        </row>
        <row r="589">
          <cell r="J589" t="str">
            <v>Malthurst Castle Street S/stn</v>
          </cell>
        </row>
        <row r="590">
          <cell r="J590" t="str">
            <v>Malthurst Cheshireways F/Stn</v>
          </cell>
        </row>
        <row r="591">
          <cell r="J591" t="str">
            <v>Malthurst Civic Centre F/STN</v>
          </cell>
        </row>
        <row r="592">
          <cell r="J592" t="str">
            <v>Malthurst Cosham S/Stn</v>
          </cell>
        </row>
        <row r="593">
          <cell r="J593" t="str">
            <v>Malthurst Crossens F/Stn</v>
          </cell>
        </row>
        <row r="594">
          <cell r="J594" t="str">
            <v>Malthurst Culcheth S/Stn</v>
          </cell>
        </row>
        <row r="595">
          <cell r="J595" t="str">
            <v>Malthurst Downsway S/Stn</v>
          </cell>
        </row>
        <row r="596">
          <cell r="J596" t="str">
            <v>Malthurst Eagle F/Stn</v>
          </cell>
        </row>
        <row r="597">
          <cell r="J597" t="str">
            <v>Malthurst Gailey</v>
          </cell>
        </row>
        <row r="598">
          <cell r="J598" t="str">
            <v>Malthurst Gillingham</v>
          </cell>
        </row>
        <row r="599">
          <cell r="J599" t="str">
            <v>Malthurst Greasby S/stn</v>
          </cell>
        </row>
        <row r="600">
          <cell r="J600" t="str">
            <v>Malthurst Harston</v>
          </cell>
        </row>
        <row r="601">
          <cell r="J601" t="str">
            <v>Malthurst Island Self Service</v>
          </cell>
        </row>
        <row r="602">
          <cell r="J602" t="str">
            <v>Malthurst Jubilee Way F/stn</v>
          </cell>
        </row>
        <row r="603">
          <cell r="J603" t="str">
            <v>Malthurst Kilmarnock</v>
          </cell>
        </row>
        <row r="604">
          <cell r="J604" t="str">
            <v>Malthurst Lobley Hill S/stn</v>
          </cell>
        </row>
        <row r="605">
          <cell r="J605" t="str">
            <v>Malthurst Longfleet Connect</v>
          </cell>
        </row>
        <row r="606">
          <cell r="J606" t="str">
            <v>Malthurst Main Road F/Stn</v>
          </cell>
        </row>
        <row r="607">
          <cell r="J607" t="str">
            <v>Malthurst Melksham</v>
          </cell>
        </row>
        <row r="608">
          <cell r="J608" t="str">
            <v>Malthurst Meole S/Stn</v>
          </cell>
        </row>
        <row r="609">
          <cell r="J609" t="str">
            <v>Malthurst Milngavie F/Stn</v>
          </cell>
        </row>
        <row r="610">
          <cell r="J610" t="str">
            <v>Malthurst Mobberley Road S/Stn</v>
          </cell>
        </row>
        <row r="611">
          <cell r="J611" t="str">
            <v>Malthurst Mound Way</v>
          </cell>
        </row>
        <row r="612">
          <cell r="J612" t="str">
            <v>Malthurst Mount Vernon</v>
          </cell>
        </row>
        <row r="613">
          <cell r="J613" t="str">
            <v>Malthurst Nene F/Stn</v>
          </cell>
        </row>
        <row r="614">
          <cell r="J614" t="str">
            <v>Malthurst Orchard</v>
          </cell>
        </row>
        <row r="615">
          <cell r="J615" t="str">
            <v>Malthurst Osprey F/Stn</v>
          </cell>
        </row>
        <row r="616">
          <cell r="J616" t="str">
            <v>Malthurst Oswestry</v>
          </cell>
        </row>
        <row r="617">
          <cell r="J617" t="str">
            <v>Malthurst Oval Garage</v>
          </cell>
        </row>
        <row r="618">
          <cell r="J618" t="str">
            <v>Malthurst Park Lane</v>
          </cell>
        </row>
        <row r="619">
          <cell r="J619" t="str">
            <v>Malthurst Penns Lane</v>
          </cell>
        </row>
        <row r="620">
          <cell r="J620" t="str">
            <v>Malthurst Princess F/Stn</v>
          </cell>
        </row>
        <row r="621">
          <cell r="J621" t="str">
            <v>Malthurst Ratcliffe Terrace</v>
          </cell>
        </row>
        <row r="622">
          <cell r="J622" t="str">
            <v>Malthurst Reading</v>
          </cell>
        </row>
        <row r="623">
          <cell r="J623" t="str">
            <v>Malthurst Redhouse</v>
          </cell>
        </row>
        <row r="624">
          <cell r="J624" t="str">
            <v>Malthurst Red Lion F/Stn</v>
          </cell>
        </row>
        <row r="625">
          <cell r="J625" t="str">
            <v>Malthurst Roman Road S/Stn</v>
          </cell>
        </row>
        <row r="626">
          <cell r="J626" t="str">
            <v>Malthurst Romiley F/Stn</v>
          </cell>
        </row>
        <row r="627">
          <cell r="J627" t="str">
            <v>Malthurst Roundabout F/Stn</v>
          </cell>
        </row>
        <row r="628">
          <cell r="J628" t="str">
            <v>Malthurst Rowton</v>
          </cell>
        </row>
        <row r="629">
          <cell r="J629" t="str">
            <v>Malthurst Sergeants Mead</v>
          </cell>
        </row>
        <row r="630">
          <cell r="J630" t="str">
            <v>Malthurst Shepperton F/Stn</v>
          </cell>
        </row>
        <row r="631">
          <cell r="J631" t="str">
            <v>Malthurst Sidley S/Stn</v>
          </cell>
        </row>
        <row r="632">
          <cell r="J632" t="str">
            <v>Malthurst Spalding</v>
          </cell>
        </row>
        <row r="633">
          <cell r="J633" t="str">
            <v>Malthurst Spital S/Stn</v>
          </cell>
        </row>
        <row r="634">
          <cell r="J634" t="str">
            <v>Malthurst Stafford</v>
          </cell>
        </row>
        <row r="635">
          <cell r="J635" t="str">
            <v>Malthurst Station Road Garage</v>
          </cell>
        </row>
        <row r="636">
          <cell r="J636" t="str">
            <v>Malthurst St Marys Connect</v>
          </cell>
        </row>
        <row r="637">
          <cell r="J637" t="str">
            <v>Malthurst Stoke Rochford S/Stn</v>
          </cell>
        </row>
        <row r="638">
          <cell r="J638" t="str">
            <v>Malthurst Swallowfield</v>
          </cell>
        </row>
        <row r="639">
          <cell r="J639" t="str">
            <v>Malthurst Tabley Mere S/Stn</v>
          </cell>
        </row>
        <row r="640">
          <cell r="J640" t="str">
            <v>Malthurst Town Lane F/Stn</v>
          </cell>
        </row>
        <row r="641">
          <cell r="J641" t="str">
            <v>Malthurst Trentham</v>
          </cell>
        </row>
        <row r="642">
          <cell r="J642" t="str">
            <v>Malthurst Wallisdown Connect</v>
          </cell>
        </row>
        <row r="643">
          <cell r="J643" t="str">
            <v>Malthurst Weeley Connect</v>
          </cell>
        </row>
        <row r="644">
          <cell r="J644" t="str">
            <v>Malthurst Wilmslow Self Serve</v>
          </cell>
        </row>
        <row r="645">
          <cell r="J645" t="str">
            <v>Malt - Millfield S/Stn</v>
          </cell>
        </row>
        <row r="646">
          <cell r="J646" t="str">
            <v>Malton Road Garage</v>
          </cell>
        </row>
        <row r="647">
          <cell r="J647" t="str">
            <v>Malt - Plympton</v>
          </cell>
        </row>
        <row r="648">
          <cell r="J648" t="str">
            <v>Malt - Vauxhall Bridge S/Stn</v>
          </cell>
        </row>
        <row r="649">
          <cell r="J649" t="str">
            <v>Malt - Victoria Road Connect</v>
          </cell>
        </row>
        <row r="650">
          <cell r="J650" t="str">
            <v>Manchester Airport T1 Connect</v>
          </cell>
        </row>
        <row r="651">
          <cell r="J651" t="str">
            <v>Manchester Airport  T2</v>
          </cell>
        </row>
        <row r="652">
          <cell r="J652" t="str">
            <v>Mandeville Connect</v>
          </cell>
        </row>
        <row r="653">
          <cell r="J653" t="str">
            <v>Manor Garage</v>
          </cell>
        </row>
        <row r="654">
          <cell r="J654" t="str">
            <v>Manor Service Station</v>
          </cell>
        </row>
        <row r="655">
          <cell r="J655" t="str">
            <v>Manor S/stn</v>
          </cell>
        </row>
        <row r="656">
          <cell r="J656" t="str">
            <v>Manse Road Filling Station</v>
          </cell>
        </row>
        <row r="657">
          <cell r="J657" t="str">
            <v>Marino Service Station</v>
          </cell>
        </row>
        <row r="658">
          <cell r="J658" t="str">
            <v>Markfield Services</v>
          </cell>
        </row>
        <row r="659">
          <cell r="J659" t="str">
            <v>Martlesham Heath Services</v>
          </cell>
        </row>
        <row r="660">
          <cell r="J660" t="str">
            <v>Marus Bridge Service Station</v>
          </cell>
        </row>
        <row r="661">
          <cell r="J661" t="str">
            <v>Matford Service Station</v>
          </cell>
        </row>
        <row r="662">
          <cell r="J662" t="str">
            <v>Mayflower Service Station</v>
          </cell>
        </row>
        <row r="663">
          <cell r="J663" t="str">
            <v>Maynestone Connect</v>
          </cell>
        </row>
        <row r="664">
          <cell r="J664" t="str">
            <v>McKibbin's Service Station Ltd</v>
          </cell>
        </row>
        <row r="665">
          <cell r="J665" t="str">
            <v>Meadowfield Filling Station</v>
          </cell>
        </row>
        <row r="666">
          <cell r="J666" t="str">
            <v>Mearns Cross Service Station</v>
          </cell>
        </row>
        <row r="667">
          <cell r="J667" t="str">
            <v>Medway Services Dover Bound</v>
          </cell>
        </row>
        <row r="668">
          <cell r="J668" t="str">
            <v>Medway Services London Bound</v>
          </cell>
        </row>
        <row r="669">
          <cell r="J669" t="str">
            <v>Membury East Connect</v>
          </cell>
        </row>
        <row r="670">
          <cell r="J670" t="str">
            <v>Membury West</v>
          </cell>
        </row>
        <row r="671">
          <cell r="J671" t="str">
            <v>Meredith S/stn</v>
          </cell>
        </row>
        <row r="672">
          <cell r="J672" t="str">
            <v>Mereside Filling Station</v>
          </cell>
        </row>
        <row r="673">
          <cell r="J673" t="str">
            <v>Merrow SF Connect</v>
          </cell>
        </row>
        <row r="674">
          <cell r="J674" t="str">
            <v>Michaelwood Services North</v>
          </cell>
        </row>
        <row r="675">
          <cell r="J675" t="str">
            <v>Michaelwood Services South</v>
          </cell>
        </row>
        <row r="676">
          <cell r="J676" t="str">
            <v>Mid Cornwall Service Area</v>
          </cell>
        </row>
        <row r="677">
          <cell r="J677" t="str">
            <v>Middlemoor Service Station</v>
          </cell>
        </row>
        <row r="678">
          <cell r="J678" t="str">
            <v>Midlands Atherstone</v>
          </cell>
        </row>
        <row r="679">
          <cell r="J679" t="str">
            <v>Midlands Duckmanton</v>
          </cell>
        </row>
        <row r="680">
          <cell r="J680" t="str">
            <v>Midlands Kettering</v>
          </cell>
        </row>
        <row r="681">
          <cell r="J681" t="str">
            <v>Midlands Lichfield</v>
          </cell>
        </row>
        <row r="682">
          <cell r="J682" t="str">
            <v>Midlands Oakham</v>
          </cell>
        </row>
        <row r="683">
          <cell r="J683" t="str">
            <v>Midway Service Station</v>
          </cell>
        </row>
        <row r="684">
          <cell r="J684" t="str">
            <v>Mill End SF Connect</v>
          </cell>
        </row>
        <row r="685">
          <cell r="J685" t="str">
            <v>Millersneuk Garage</v>
          </cell>
        </row>
        <row r="686">
          <cell r="J686" t="str">
            <v>Mill Hill Garage</v>
          </cell>
        </row>
        <row r="687">
          <cell r="J687" t="str">
            <v>Mill Inn Filling Station</v>
          </cell>
        </row>
        <row r="688">
          <cell r="J688" t="str">
            <v>Millpond S/S</v>
          </cell>
        </row>
        <row r="689">
          <cell r="J689" t="str">
            <v>Mill Road Service Station</v>
          </cell>
        </row>
        <row r="690">
          <cell r="J690" t="str">
            <v>Milnrow Service Station</v>
          </cell>
        </row>
        <row r="691">
          <cell r="J691" t="str">
            <v>Milton Heights SF Connect</v>
          </cell>
        </row>
        <row r="692">
          <cell r="J692" t="str">
            <v>Milton SF Connect</v>
          </cell>
        </row>
        <row r="693">
          <cell r="J693" t="str">
            <v>Mintlaw Service Station</v>
          </cell>
        </row>
        <row r="694">
          <cell r="J694" t="str">
            <v>Mirrey's Self Serve</v>
          </cell>
        </row>
        <row r="695">
          <cell r="J695" t="str">
            <v>Mitcham Road SF Connect</v>
          </cell>
        </row>
        <row r="696">
          <cell r="J696" t="str">
            <v>Monks Heath Motors</v>
          </cell>
        </row>
        <row r="697">
          <cell r="J697" t="str">
            <v>Monkton SF Connect</v>
          </cell>
        </row>
        <row r="698">
          <cell r="J698" t="str">
            <v>Monkwearmouth</v>
          </cell>
        </row>
        <row r="699">
          <cell r="J699" t="str">
            <v>Moorland Service Station</v>
          </cell>
        </row>
        <row r="700">
          <cell r="J700" t="str">
            <v>Moor Park</v>
          </cell>
        </row>
        <row r="701">
          <cell r="J701" t="str">
            <v>Moortown F/stn</v>
          </cell>
        </row>
        <row r="702">
          <cell r="J702" t="str">
            <v>Morley Service Station</v>
          </cell>
        </row>
        <row r="703">
          <cell r="J703" t="str">
            <v>Morton Self Service</v>
          </cell>
        </row>
        <row r="704">
          <cell r="J704" t="str">
            <v>Moto Reading Eastbound</v>
          </cell>
        </row>
        <row r="705">
          <cell r="J705" t="str">
            <v>Moto Reading Westbound</v>
          </cell>
        </row>
        <row r="706">
          <cell r="J706" t="str">
            <v>Motorway Filling Station</v>
          </cell>
        </row>
        <row r="707">
          <cell r="J707" t="str">
            <v>Moto Warminster MWSA</v>
          </cell>
        </row>
        <row r="708">
          <cell r="J708" t="str">
            <v>Moto Wetherby MWSA</v>
          </cell>
        </row>
        <row r="709">
          <cell r="J709" t="str">
            <v>Mottingham SF Connect</v>
          </cell>
        </row>
        <row r="710">
          <cell r="J710" t="str">
            <v>Mount Pleasant Connect</v>
          </cell>
        </row>
        <row r="711">
          <cell r="J711" t="str">
            <v>Mount SF Connect</v>
          </cell>
        </row>
        <row r="712">
          <cell r="J712" t="str">
            <v>Mullet Park Service Station</v>
          </cell>
        </row>
        <row r="713">
          <cell r="J713" t="str">
            <v>Museum Service Station</v>
          </cell>
        </row>
        <row r="714">
          <cell r="J714" t="str">
            <v>Muskam Services</v>
          </cell>
        </row>
        <row r="715">
          <cell r="J715" t="str">
            <v>Mytchett SF Connect</v>
          </cell>
        </row>
        <row r="716">
          <cell r="J716" t="str">
            <v>Napier Connect</v>
          </cell>
        </row>
        <row r="717">
          <cell r="J717" t="str">
            <v>Neachells Lane Service Station</v>
          </cell>
        </row>
        <row r="718">
          <cell r="J718" t="str">
            <v>Newbury Centre Filling Station</v>
          </cell>
        </row>
        <row r="719">
          <cell r="J719" t="str">
            <v>Newby West Filling Station</v>
          </cell>
        </row>
        <row r="720">
          <cell r="J720" t="str">
            <v>New Hall Lane Filling Station</v>
          </cell>
        </row>
        <row r="721">
          <cell r="J721" t="str">
            <v>Newham Way Connect</v>
          </cell>
        </row>
        <row r="722">
          <cell r="J722" t="str">
            <v>Newington SF Connect</v>
          </cell>
        </row>
        <row r="723">
          <cell r="J723" t="str">
            <v>Newmains Service Station</v>
          </cell>
        </row>
        <row r="724">
          <cell r="J724" t="str">
            <v>Newnham Avenue SF Connect</v>
          </cell>
        </row>
        <row r="725">
          <cell r="J725" t="str">
            <v>New Road Connect</v>
          </cell>
        </row>
        <row r="726">
          <cell r="J726" t="str">
            <v>New Road Garage</v>
          </cell>
        </row>
        <row r="727">
          <cell r="J727" t="str">
            <v>Newry Filling Station</v>
          </cell>
        </row>
        <row r="728">
          <cell r="J728" t="str">
            <v>Newton Mearns Service Station</v>
          </cell>
        </row>
        <row r="729">
          <cell r="J729" t="str">
            <v>Newtown Service Station</v>
          </cell>
        </row>
        <row r="730">
          <cell r="J730" t="str">
            <v>Nightingale Connect</v>
          </cell>
        </row>
        <row r="731">
          <cell r="J731" t="str">
            <v>Nix Service Station</v>
          </cell>
        </row>
        <row r="732">
          <cell r="J732" t="str">
            <v>Nodeway Filling Station</v>
          </cell>
        </row>
        <row r="733">
          <cell r="J733" t="str">
            <v>Norbury Hill Garage</v>
          </cell>
        </row>
        <row r="734">
          <cell r="J734" t="str">
            <v>North End Garage</v>
          </cell>
        </row>
        <row r="735">
          <cell r="J735" t="str">
            <v>North End SF Connect</v>
          </cell>
        </row>
        <row r="736">
          <cell r="J736" t="str">
            <v>Northolt Park SF Connect</v>
          </cell>
        </row>
        <row r="737">
          <cell r="J737" t="str">
            <v>North Road Garage</v>
          </cell>
        </row>
        <row r="738">
          <cell r="J738" t="str">
            <v>Northway Filling Station</v>
          </cell>
        </row>
        <row r="739">
          <cell r="J739" t="str">
            <v>Norton Canes MWSA</v>
          </cell>
        </row>
        <row r="740">
          <cell r="J740" t="str">
            <v>Norton Service Station</v>
          </cell>
        </row>
        <row r="741">
          <cell r="J741" t="str">
            <v>Nutbrook Filling Station</v>
          </cell>
        </row>
        <row r="742">
          <cell r="J742" t="str">
            <v>N Watt &amp; Son</v>
          </cell>
        </row>
        <row r="743">
          <cell r="J743" t="str">
            <v>Oadby Filling Station</v>
          </cell>
        </row>
        <row r="744">
          <cell r="J744" t="str">
            <v>Oak Farm Connect</v>
          </cell>
        </row>
        <row r="745">
          <cell r="J745" t="str">
            <v>Oakfield SF Connect</v>
          </cell>
        </row>
        <row r="746">
          <cell r="J746" t="str">
            <v>Oak Tree SF Connect</v>
          </cell>
        </row>
        <row r="747">
          <cell r="J747" t="str">
            <v>Oakwood Gate Self Service</v>
          </cell>
        </row>
        <row r="748">
          <cell r="J748" t="str">
            <v>Odeon Connect</v>
          </cell>
        </row>
        <row r="749">
          <cell r="J749" t="str">
            <v>Offerton Green F/stn</v>
          </cell>
        </row>
        <row r="750">
          <cell r="J750" t="str">
            <v>Oldbury Hill Garage</v>
          </cell>
        </row>
        <row r="751">
          <cell r="J751" t="str">
            <v>Old Coach Road Service Station</v>
          </cell>
        </row>
        <row r="752">
          <cell r="J752" t="str">
            <v>Old Hall Service Station</v>
          </cell>
        </row>
        <row r="753">
          <cell r="J753" t="str">
            <v>Old Windsor Service Station</v>
          </cell>
        </row>
        <row r="754">
          <cell r="J754" t="str">
            <v>One Thousand Guineas Connect</v>
          </cell>
        </row>
        <row r="755">
          <cell r="J755" t="str">
            <v>Ongar Road SF Connect</v>
          </cell>
        </row>
        <row r="756">
          <cell r="J756" t="str">
            <v>Orchard Self Serve</v>
          </cell>
        </row>
        <row r="757">
          <cell r="J757" t="str">
            <v>Orm Service Station</v>
          </cell>
        </row>
        <row r="758">
          <cell r="J758" t="str">
            <v>Orsett North Filling Station</v>
          </cell>
        </row>
        <row r="759">
          <cell r="J759" t="str">
            <v>Orsett South SF Connect</v>
          </cell>
        </row>
        <row r="760">
          <cell r="J760" t="str">
            <v>Osett Filling Station</v>
          </cell>
        </row>
        <row r="761">
          <cell r="J761" t="str">
            <v>Overpool Service Station</v>
          </cell>
        </row>
        <row r="762">
          <cell r="J762" t="str">
            <v>Oversley Mill Services</v>
          </cell>
        </row>
        <row r="763">
          <cell r="J763" t="str">
            <v>Oxford Service Area</v>
          </cell>
        </row>
        <row r="764">
          <cell r="J764" t="str">
            <v>Pace Acle</v>
          </cell>
        </row>
        <row r="765">
          <cell r="J765" t="str">
            <v>Pace Bilbrough Top</v>
          </cell>
        </row>
        <row r="766">
          <cell r="J766" t="str">
            <v>Pace Boars Head</v>
          </cell>
        </row>
        <row r="767">
          <cell r="J767" t="str">
            <v>Pace Brighton</v>
          </cell>
        </row>
        <row r="768">
          <cell r="J768" t="str">
            <v>Pace Coastways Filling Station</v>
          </cell>
        </row>
        <row r="769">
          <cell r="J769" t="str">
            <v>Pace Doddington Road S/STN</v>
          </cell>
        </row>
        <row r="770">
          <cell r="J770" t="str">
            <v>Pace Downfields</v>
          </cell>
        </row>
        <row r="771">
          <cell r="J771" t="str">
            <v>Pace Galston</v>
          </cell>
        </row>
        <row r="772">
          <cell r="J772" t="str">
            <v>Pace Girton</v>
          </cell>
        </row>
        <row r="773">
          <cell r="J773" t="str">
            <v>Pace Kilmarnock</v>
          </cell>
        </row>
        <row r="774">
          <cell r="J774" t="str">
            <v>Pace Kincardine</v>
          </cell>
        </row>
        <row r="775">
          <cell r="J775" t="str">
            <v>Pace Martineau Lane</v>
          </cell>
        </row>
        <row r="776">
          <cell r="J776" t="str">
            <v>Pace Norwich South</v>
          </cell>
        </row>
        <row r="777">
          <cell r="J777" t="str">
            <v>Pace Parkgate</v>
          </cell>
        </row>
        <row r="778">
          <cell r="J778" t="str">
            <v>Pace Peterborough</v>
          </cell>
        </row>
        <row r="779">
          <cell r="J779" t="str">
            <v>Pace Rigg Street</v>
          </cell>
        </row>
        <row r="780">
          <cell r="J780" t="str">
            <v>Pace St Ives</v>
          </cell>
        </row>
        <row r="781">
          <cell r="J781" t="str">
            <v>Pace Swaffham</v>
          </cell>
        </row>
        <row r="782">
          <cell r="J782" t="str">
            <v>Pace Thetford East</v>
          </cell>
        </row>
        <row r="783">
          <cell r="J783" t="str">
            <v>Pace Thetford West</v>
          </cell>
        </row>
        <row r="784">
          <cell r="J784" t="str">
            <v>Pace Waterbeach</v>
          </cell>
        </row>
        <row r="785">
          <cell r="J785" t="str">
            <v>Paddox S/Stn</v>
          </cell>
        </row>
        <row r="786">
          <cell r="J786" t="str">
            <v>Paisley Mill S/Stn</v>
          </cell>
        </row>
        <row r="787">
          <cell r="J787" t="str">
            <v>Pantiles F/Stn</v>
          </cell>
        </row>
        <row r="788">
          <cell r="J788" t="str">
            <v>Parkfoot Garage Ltd</v>
          </cell>
        </row>
        <row r="789">
          <cell r="J789" t="str">
            <v>Parkfoot Larkfield</v>
          </cell>
        </row>
        <row r="790">
          <cell r="J790" t="str">
            <v>Park Garage</v>
          </cell>
        </row>
        <row r="791">
          <cell r="J791" t="str">
            <v>Parkgrove Garage</v>
          </cell>
        </row>
        <row r="792">
          <cell r="J792" t="str">
            <v>Park Head Service Station</v>
          </cell>
        </row>
        <row r="793">
          <cell r="J793" t="str">
            <v>Park Lane Service Station</v>
          </cell>
        </row>
        <row r="794">
          <cell r="J794" t="str">
            <v>Park Road Service Station</v>
          </cell>
        </row>
        <row r="795">
          <cell r="J795" t="str">
            <v>Parkside Garage</v>
          </cell>
        </row>
        <row r="796">
          <cell r="J796" t="str">
            <v>Park View Service Station</v>
          </cell>
        </row>
        <row r="797">
          <cell r="J797" t="str">
            <v>Parkwood S/STN</v>
          </cell>
        </row>
        <row r="798">
          <cell r="J798" t="str">
            <v>Peckham Connect</v>
          </cell>
        </row>
        <row r="799">
          <cell r="J799" t="str">
            <v>Pelican Self Serve</v>
          </cell>
        </row>
        <row r="800">
          <cell r="J800" t="str">
            <v>Penhallow Filling Station</v>
          </cell>
        </row>
        <row r="801">
          <cell r="J801" t="str">
            <v>Penhill Service Station</v>
          </cell>
        </row>
        <row r="802">
          <cell r="J802" t="str">
            <v>Penketh Service Station</v>
          </cell>
        </row>
        <row r="803">
          <cell r="J803" t="str">
            <v>Pensby Service Station</v>
          </cell>
        </row>
        <row r="804">
          <cell r="J804" t="str">
            <v>Perivale SF Connect</v>
          </cell>
        </row>
        <row r="805">
          <cell r="J805" t="str">
            <v>Perry Street Connect</v>
          </cell>
        </row>
        <row r="806">
          <cell r="J806" t="str">
            <v>Perth Services Connect</v>
          </cell>
        </row>
        <row r="807">
          <cell r="J807" t="str">
            <v>Petersfield SF Connect</v>
          </cell>
        </row>
        <row r="808">
          <cell r="J808" t="str">
            <v>Phoenix Filling Station</v>
          </cell>
        </row>
        <row r="809">
          <cell r="J809" t="str">
            <v>Pilton Bridge Services</v>
          </cell>
        </row>
        <row r="810">
          <cell r="J810" t="str">
            <v>Pinkham Way SF Connect</v>
          </cell>
        </row>
        <row r="811">
          <cell r="J811" t="str">
            <v>Pippin Service Station</v>
          </cell>
        </row>
        <row r="812">
          <cell r="J812" t="str">
            <v>Pitlochry Service Station</v>
          </cell>
        </row>
        <row r="813">
          <cell r="J813" t="str">
            <v>Plantation Filling Station</v>
          </cell>
        </row>
        <row r="814">
          <cell r="J814" t="str">
            <v>Pollokshaws SF Connect</v>
          </cell>
        </row>
        <row r="815">
          <cell r="J815" t="str">
            <v>Pontblyddyn S/Stn</v>
          </cell>
        </row>
        <row r="816">
          <cell r="J816" t="str">
            <v>Popham SF Connect</v>
          </cell>
        </row>
        <row r="817">
          <cell r="J817" t="str">
            <v>Portchester SF Connect</v>
          </cell>
        </row>
        <row r="818">
          <cell r="J818" t="str">
            <v>Porthill Service Station</v>
          </cell>
        </row>
        <row r="819">
          <cell r="J819" t="str">
            <v>Port Rodie Service Station</v>
          </cell>
        </row>
        <row r="820">
          <cell r="J820" t="str">
            <v>Potters Bar SF Connect</v>
          </cell>
        </row>
        <row r="821">
          <cell r="J821" t="str">
            <v>Potton Service Station</v>
          </cell>
        </row>
        <row r="822">
          <cell r="J822" t="str">
            <v>Premier Connect</v>
          </cell>
        </row>
        <row r="823">
          <cell r="J823" t="str">
            <v>Preston Way Filling Station</v>
          </cell>
        </row>
        <row r="824">
          <cell r="J824" t="str">
            <v>Priory Service Station</v>
          </cell>
        </row>
        <row r="825">
          <cell r="J825" t="str">
            <v>Priory S/S</v>
          </cell>
        </row>
        <row r="826">
          <cell r="J826" t="str">
            <v>Prizet Filling Station (North)</v>
          </cell>
        </row>
        <row r="827">
          <cell r="J827" t="str">
            <v>Prizet F/Station (Southbound)</v>
          </cell>
        </row>
        <row r="828">
          <cell r="J828" t="str">
            <v>Prospect Filling Station</v>
          </cell>
        </row>
        <row r="829">
          <cell r="J829" t="str">
            <v>Pyecombe SF Connect</v>
          </cell>
        </row>
        <row r="830">
          <cell r="J830" t="str">
            <v>Queenborough Service Station</v>
          </cell>
        </row>
        <row r="831">
          <cell r="J831" t="str">
            <v>Queenshead Service Station</v>
          </cell>
        </row>
        <row r="832">
          <cell r="J832" t="str">
            <v>Queens Service Station</v>
          </cell>
        </row>
        <row r="833">
          <cell r="J833" t="str">
            <v>Queensway North SF Connect</v>
          </cell>
        </row>
        <row r="834">
          <cell r="J834" t="str">
            <v>Rainbow Service Station</v>
          </cell>
        </row>
        <row r="835">
          <cell r="J835" t="str">
            <v>Rainham Road South S/stn</v>
          </cell>
        </row>
        <row r="836">
          <cell r="J836" t="str">
            <v>Ralph Game (Stevenage) Ltd</v>
          </cell>
        </row>
        <row r="837">
          <cell r="J837" t="str">
            <v>Ranfurly Service Station</v>
          </cell>
        </row>
        <row r="838">
          <cell r="J838" t="str">
            <v>Ranges Service Station</v>
          </cell>
        </row>
        <row r="839">
          <cell r="J839" t="str">
            <v>Rathgael Road</v>
          </cell>
        </row>
        <row r="840">
          <cell r="J840" t="str">
            <v>Raunds SF Connect</v>
          </cell>
        </row>
        <row r="841">
          <cell r="J841" t="str">
            <v>Ravenhill Road Filling Station</v>
          </cell>
        </row>
        <row r="842">
          <cell r="J842" t="str">
            <v>Ravenscroft Connect</v>
          </cell>
        </row>
        <row r="843">
          <cell r="J843" t="str">
            <v>Ravenspark Filling Station</v>
          </cell>
        </row>
        <row r="844">
          <cell r="J844" t="str">
            <v>Rectory Lane F/stn</v>
          </cell>
        </row>
        <row r="845">
          <cell r="J845" t="str">
            <v>Red Ensign Service Station</v>
          </cell>
        </row>
        <row r="846">
          <cell r="J846" t="str">
            <v>Red Lion Service Station Ltd</v>
          </cell>
        </row>
        <row r="847">
          <cell r="J847" t="str">
            <v>Red Tiles Service Station</v>
          </cell>
        </row>
        <row r="848">
          <cell r="J848" t="str">
            <v>Refill Service Station</v>
          </cell>
        </row>
        <row r="849">
          <cell r="J849" t="str">
            <v>Refinery Connect</v>
          </cell>
        </row>
        <row r="850">
          <cell r="J850" t="str">
            <v>Reg Vardy (Stoneygate)</v>
          </cell>
        </row>
        <row r="851">
          <cell r="J851" t="str">
            <v>Reliance Service Station</v>
          </cell>
        </row>
        <row r="852">
          <cell r="J852" t="str">
            <v>Renfrew Filling Station</v>
          </cell>
        </row>
        <row r="853">
          <cell r="J853" t="str">
            <v>Rheidol Filling Station</v>
          </cell>
        </row>
        <row r="854">
          <cell r="J854" t="str">
            <v>Ridgeway Service Station</v>
          </cell>
        </row>
        <row r="855">
          <cell r="J855" t="str">
            <v>Riffa Service Station</v>
          </cell>
        </row>
        <row r="856">
          <cell r="J856" t="str">
            <v>Ring Road Service Station</v>
          </cell>
        </row>
        <row r="857">
          <cell r="J857" t="str">
            <v>Ripple Service Station</v>
          </cell>
        </row>
        <row r="858">
          <cell r="J858" t="str">
            <v>Rivenhall South Connect</v>
          </cell>
        </row>
        <row r="859">
          <cell r="J859" t="str">
            <v>Riverside Self Serve</v>
          </cell>
        </row>
        <row r="860">
          <cell r="J860" t="str">
            <v>Riverside Service Station</v>
          </cell>
        </row>
        <row r="861">
          <cell r="J861" t="str">
            <v>Riverside S/Station</v>
          </cell>
        </row>
        <row r="862">
          <cell r="J862" t="str">
            <v>Rivington North</v>
          </cell>
        </row>
        <row r="863">
          <cell r="J863" t="str">
            <v>Rivington South MWSA</v>
          </cell>
        </row>
        <row r="864">
          <cell r="J864" t="str">
            <v>Rix Road Filling Station</v>
          </cell>
        </row>
        <row r="865">
          <cell r="J865" t="str">
            <v>R J Cross</v>
          </cell>
        </row>
        <row r="866">
          <cell r="J866" t="str">
            <v>Road to the Isles</v>
          </cell>
        </row>
        <row r="867">
          <cell r="J867" t="str">
            <v>Rochford Business Park S/Stn</v>
          </cell>
        </row>
        <row r="868">
          <cell r="J868" t="str">
            <v>Rock Connect</v>
          </cell>
        </row>
        <row r="869">
          <cell r="J869" t="str">
            <v>Rockmount Filling Station</v>
          </cell>
        </row>
        <row r="870">
          <cell r="J870" t="str">
            <v>Rockmount S/Stn</v>
          </cell>
        </row>
        <row r="871">
          <cell r="J871" t="str">
            <v>Romford Convenience Store</v>
          </cell>
        </row>
        <row r="872">
          <cell r="J872" t="str">
            <v>Rosetta SF Connect</v>
          </cell>
        </row>
        <row r="873">
          <cell r="J873" t="str">
            <v>Rosevale Filling Station</v>
          </cell>
        </row>
        <row r="874">
          <cell r="J874" t="str">
            <v>Rossendale Service Station</v>
          </cell>
        </row>
        <row r="875">
          <cell r="J875" t="str">
            <v>Ross Spur Service Area(S)</v>
          </cell>
        </row>
        <row r="876">
          <cell r="J876" t="str">
            <v>Rothersthorpe North MWSA</v>
          </cell>
        </row>
        <row r="877">
          <cell r="J877" t="str">
            <v>Rothersthorpe South</v>
          </cell>
        </row>
        <row r="878">
          <cell r="J878" t="str">
            <v>Roundswell Services</v>
          </cell>
        </row>
        <row r="879">
          <cell r="J879" t="str">
            <v>Roundwood S/stn</v>
          </cell>
        </row>
        <row r="880">
          <cell r="J880" t="str">
            <v>Rowley Mile Connect</v>
          </cell>
        </row>
        <row r="881">
          <cell r="J881" t="str">
            <v>Royal Oak Connect</v>
          </cell>
        </row>
        <row r="882">
          <cell r="J882" t="str">
            <v>Royle Green Filling Station</v>
          </cell>
        </row>
        <row r="883">
          <cell r="J883" t="str">
            <v>Rugby Road SF Connect</v>
          </cell>
        </row>
        <row r="884">
          <cell r="J884" t="str">
            <v>Rushett SF Connect</v>
          </cell>
        </row>
        <row r="885">
          <cell r="J885" t="str">
            <v>Rush Green SF Connect</v>
          </cell>
        </row>
        <row r="886">
          <cell r="J886" t="str">
            <v>Rustington SF Connect</v>
          </cell>
        </row>
        <row r="887">
          <cell r="J887" t="str">
            <v>Rutherglen Filling Station</v>
          </cell>
        </row>
        <row r="888">
          <cell r="J888" t="str">
            <v>Rylands Service Station</v>
          </cell>
        </row>
        <row r="889">
          <cell r="J889" t="str">
            <v>Sale Moor Service Station</v>
          </cell>
        </row>
        <row r="890">
          <cell r="J890" t="str">
            <v>Saltash MWSA</v>
          </cell>
        </row>
        <row r="891">
          <cell r="J891" t="str">
            <v>Sandicliffe of Loughborough</v>
          </cell>
        </row>
        <row r="892">
          <cell r="J892" t="str">
            <v>Sandicliffe Stapleford</v>
          </cell>
        </row>
        <row r="893">
          <cell r="J893" t="str">
            <v>Sandy Brae Filling Station</v>
          </cell>
        </row>
        <row r="894">
          <cell r="J894" t="str">
            <v>Sandymount Service Station</v>
          </cell>
        </row>
        <row r="895">
          <cell r="J895" t="str">
            <v>Scaynes Hill Service Station</v>
          </cell>
        </row>
        <row r="896">
          <cell r="J896" t="str">
            <v>Scot Lane Filling Station</v>
          </cell>
        </row>
        <row r="897">
          <cell r="J897" t="str">
            <v>Seaford F/Stn</v>
          </cell>
        </row>
        <row r="898">
          <cell r="J898" t="str">
            <v>Seagoe Filling Station</v>
          </cell>
        </row>
        <row r="899">
          <cell r="J899" t="str">
            <v>Seven Sisters Connect</v>
          </cell>
        </row>
        <row r="900">
          <cell r="J900" t="str">
            <v>Severn View Service Area</v>
          </cell>
        </row>
        <row r="901">
          <cell r="J901" t="str">
            <v>Sherdley Park Service Station</v>
          </cell>
        </row>
        <row r="902">
          <cell r="J902" t="str">
            <v>Shirley Connect</v>
          </cell>
        </row>
        <row r="903">
          <cell r="J903" t="str">
            <v>Sholing SF Connect</v>
          </cell>
        </row>
        <row r="904">
          <cell r="J904" t="str">
            <v>Shortcross Connect</v>
          </cell>
        </row>
        <row r="905">
          <cell r="J905" t="str">
            <v>Silverhill Service Station</v>
          </cell>
        </row>
        <row r="906">
          <cell r="J906" t="str">
            <v>Silverstone Circuit F/stn</v>
          </cell>
        </row>
        <row r="907">
          <cell r="J907" t="str">
            <v>Singing Kettle S/Stn</v>
          </cell>
        </row>
        <row r="908">
          <cell r="J908" t="str">
            <v>Six Ways Filling Station</v>
          </cell>
        </row>
        <row r="909">
          <cell r="J909" t="str">
            <v>Slade End Service Station</v>
          </cell>
        </row>
        <row r="910">
          <cell r="J910" t="str">
            <v>Slateford Road SF Connect</v>
          </cell>
        </row>
        <row r="911">
          <cell r="J911" t="str">
            <v>Sleaford Service Station</v>
          </cell>
        </row>
        <row r="912">
          <cell r="J912" t="str">
            <v>Smithaleigh Service Station</v>
          </cell>
        </row>
        <row r="913">
          <cell r="J913" t="str">
            <v>Snax 24 - Aintree</v>
          </cell>
        </row>
        <row r="914">
          <cell r="J914" t="str">
            <v>Snax 24 - Arundel</v>
          </cell>
        </row>
        <row r="915">
          <cell r="J915" t="str">
            <v>Snax 24 - Atherton</v>
          </cell>
        </row>
        <row r="916">
          <cell r="J916" t="str">
            <v>Snax 24 - Bebington</v>
          </cell>
        </row>
        <row r="917">
          <cell r="J917" t="str">
            <v>Snax 24 - Blackheath</v>
          </cell>
        </row>
        <row r="918">
          <cell r="J918" t="str">
            <v>Snax 24 - Bristol</v>
          </cell>
        </row>
        <row r="919">
          <cell r="J919" t="str">
            <v>Snax 24 - Cofton</v>
          </cell>
        </row>
        <row r="920">
          <cell r="J920" t="str">
            <v>Snax 24 - Coventry</v>
          </cell>
        </row>
        <row r="921">
          <cell r="J921" t="str">
            <v>Snax 24 - Daleside</v>
          </cell>
        </row>
        <row r="922">
          <cell r="J922" t="str">
            <v>Snax 24 - Darlington</v>
          </cell>
        </row>
        <row r="923">
          <cell r="J923" t="str">
            <v>Snax 24 - Daybrook</v>
          </cell>
        </row>
        <row r="924">
          <cell r="J924" t="str">
            <v>Snax 24 - Ellenbrook Road</v>
          </cell>
        </row>
        <row r="925">
          <cell r="J925" t="str">
            <v>Snax 24 - Featherstall Rd</v>
          </cell>
        </row>
        <row r="926">
          <cell r="J926" t="str">
            <v>Snax 24 - Grindon Mill</v>
          </cell>
        </row>
        <row r="927">
          <cell r="J927" t="str">
            <v>Snax 24 - Hinckley</v>
          </cell>
        </row>
        <row r="928">
          <cell r="J928" t="str">
            <v>Snax 24 Hornchurch</v>
          </cell>
        </row>
        <row r="929">
          <cell r="J929" t="str">
            <v>Snax 24 - Hull</v>
          </cell>
        </row>
        <row r="930">
          <cell r="J930" t="str">
            <v>Snax 24 - Islington Road</v>
          </cell>
        </row>
        <row r="931">
          <cell r="J931" t="str">
            <v>Snax 24 - Keighley</v>
          </cell>
        </row>
        <row r="932">
          <cell r="J932" t="str">
            <v>Snax 24 - Kingswinford</v>
          </cell>
        </row>
        <row r="933">
          <cell r="J933" t="str">
            <v>Snax 24 - Leads Road</v>
          </cell>
        </row>
        <row r="934">
          <cell r="J934" t="str">
            <v>Snax 24 Leigh-on-Sea</v>
          </cell>
        </row>
        <row r="935">
          <cell r="J935" t="str">
            <v>Snax 24 - Meadowhead</v>
          </cell>
        </row>
        <row r="936">
          <cell r="J936" t="str">
            <v>Snax 24 - MerryHill</v>
          </cell>
        </row>
        <row r="937">
          <cell r="J937" t="str">
            <v>Snax 24 - Newcastle</v>
          </cell>
        </row>
        <row r="938">
          <cell r="J938" t="str">
            <v>Snax 24 - Newtown</v>
          </cell>
        </row>
        <row r="939">
          <cell r="J939" t="str">
            <v>Snax 24 Northwich</v>
          </cell>
        </row>
        <row r="940">
          <cell r="J940" t="str">
            <v>Snax 24 - Ormesby</v>
          </cell>
        </row>
        <row r="941">
          <cell r="J941" t="str">
            <v>Snax 24 - Reading</v>
          </cell>
        </row>
        <row r="942">
          <cell r="J942" t="str">
            <v>Snax 24 - Rushden</v>
          </cell>
        </row>
        <row r="943">
          <cell r="J943" t="str">
            <v>Snax 24 Shiremoor</v>
          </cell>
        </row>
        <row r="944">
          <cell r="J944" t="str">
            <v>Snax 24 - Spring Road</v>
          </cell>
        </row>
        <row r="945">
          <cell r="J945" t="str">
            <v>Snax 24 - Stanningley Road</v>
          </cell>
        </row>
        <row r="946">
          <cell r="J946" t="str">
            <v>Snax 24 - Stroud</v>
          </cell>
        </row>
        <row r="947">
          <cell r="J947" t="str">
            <v>Snax 24 - Wellingborough</v>
          </cell>
        </row>
        <row r="948">
          <cell r="J948" t="str">
            <v>Snax 24 - Weoley Castle</v>
          </cell>
        </row>
        <row r="949">
          <cell r="J949" t="str">
            <v>Snax 24 - Wessington Way</v>
          </cell>
        </row>
        <row r="950">
          <cell r="J950" t="str">
            <v>Snax 24 - Woodway</v>
          </cell>
        </row>
        <row r="951">
          <cell r="J951" t="str">
            <v>Snax 24 Wrexham</v>
          </cell>
        </row>
        <row r="952">
          <cell r="J952" t="str">
            <v>Solihull Lodge S/STN</v>
          </cell>
        </row>
        <row r="953">
          <cell r="J953" t="str">
            <v>Solihull SF Connect</v>
          </cell>
        </row>
        <row r="954">
          <cell r="J954" t="str">
            <v>Somerville Service Station</v>
          </cell>
        </row>
        <row r="955">
          <cell r="J955" t="str">
            <v>Sonning Cutting SF Connect</v>
          </cell>
        </row>
        <row r="956">
          <cell r="J956" t="str">
            <v>Southam Garage</v>
          </cell>
        </row>
        <row r="957">
          <cell r="J957" t="str">
            <v>South End Filling Station</v>
          </cell>
        </row>
        <row r="958">
          <cell r="J958" t="str">
            <v>Southlands Service Centre</v>
          </cell>
        </row>
        <row r="959">
          <cell r="J959" t="str">
            <v>South Mimms - BP Truckstop</v>
          </cell>
        </row>
        <row r="960">
          <cell r="J960" t="str">
            <v>South Mimms MWSA Connect</v>
          </cell>
        </row>
        <row r="961">
          <cell r="J961" t="str">
            <v>South Norwood Hill F/STN</v>
          </cell>
        </row>
        <row r="962">
          <cell r="J962" t="str">
            <v>South Quay Service Station</v>
          </cell>
        </row>
        <row r="963">
          <cell r="J963" t="str">
            <v>Southside Service Station</v>
          </cell>
        </row>
        <row r="964">
          <cell r="J964" t="str">
            <v>Southtown Service Station</v>
          </cell>
        </row>
        <row r="965">
          <cell r="J965" t="str">
            <v>Southwaite Service Area North</v>
          </cell>
        </row>
        <row r="966">
          <cell r="J966" t="str">
            <v>Southwaite Service Area South</v>
          </cell>
        </row>
        <row r="967">
          <cell r="J967" t="str">
            <v>Southwark Service Station</v>
          </cell>
        </row>
        <row r="968">
          <cell r="J968" t="str">
            <v>Southwell Green s/stn</v>
          </cell>
        </row>
        <row r="969">
          <cell r="J969" t="str">
            <v>Spar Banbridge</v>
          </cell>
        </row>
        <row r="970">
          <cell r="J970" t="str">
            <v>Spar Battlesfield</v>
          </cell>
        </row>
        <row r="971">
          <cell r="J971" t="str">
            <v>Spar Belfast Road</v>
          </cell>
        </row>
        <row r="972">
          <cell r="J972" t="str">
            <v>Spar Gransha Road</v>
          </cell>
        </row>
        <row r="973">
          <cell r="J973" t="str">
            <v>Spar Hillsborough</v>
          </cell>
        </row>
        <row r="974">
          <cell r="J974" t="str">
            <v>Spar Knock Road</v>
          </cell>
        </row>
        <row r="975">
          <cell r="J975" t="str">
            <v>Spar Lagan Valley</v>
          </cell>
        </row>
        <row r="976">
          <cell r="J976" t="str">
            <v>Spar Maryport S/STN</v>
          </cell>
        </row>
        <row r="977">
          <cell r="J977" t="str">
            <v>Spar Shandon Park</v>
          </cell>
        </row>
        <row r="978">
          <cell r="J978" t="str">
            <v>Spar Westbridge</v>
          </cell>
        </row>
        <row r="979">
          <cell r="J979" t="str">
            <v>Speke Hall Service Station</v>
          </cell>
        </row>
        <row r="980">
          <cell r="J980" t="str">
            <v>Spur End Service Station</v>
          </cell>
        </row>
        <row r="981">
          <cell r="J981" t="str">
            <v>S R Tomson &amp; Son</v>
          </cell>
        </row>
        <row r="982">
          <cell r="J982" t="str">
            <v>Stafford MWSA</v>
          </cell>
        </row>
        <row r="983">
          <cell r="J983" t="str">
            <v>Stalybridge Filling Station</v>
          </cell>
        </row>
        <row r="984">
          <cell r="J984" t="str">
            <v>Stanmore Filling Station</v>
          </cell>
        </row>
        <row r="985">
          <cell r="J985" t="str">
            <v>Stansted Connect</v>
          </cell>
        </row>
        <row r="986">
          <cell r="J986" t="str">
            <v>Stanton Self Service</v>
          </cell>
        </row>
        <row r="987">
          <cell r="J987" t="str">
            <v>Star Lane Service Centre</v>
          </cell>
        </row>
        <row r="988">
          <cell r="J988" t="str">
            <v>Station Garage</v>
          </cell>
        </row>
        <row r="989">
          <cell r="J989" t="str">
            <v>Station Garage</v>
          </cell>
        </row>
        <row r="990">
          <cell r="J990" t="str">
            <v>St Chads Service Station</v>
          </cell>
        </row>
        <row r="991">
          <cell r="J991" t="str">
            <v>St Clair Service Station</v>
          </cell>
        </row>
        <row r="992">
          <cell r="J992" t="str">
            <v>St Cross Filling Station</v>
          </cell>
        </row>
        <row r="993">
          <cell r="J993" t="str">
            <v>St Davids SF Connect</v>
          </cell>
        </row>
        <row r="994">
          <cell r="J994" t="str">
            <v>St Dunstans Self Serve</v>
          </cell>
        </row>
        <row r="995">
          <cell r="J995" t="str">
            <v>Stevensons Connect</v>
          </cell>
        </row>
        <row r="996">
          <cell r="J996" t="str">
            <v>Stirling MWSA</v>
          </cell>
        </row>
        <row r="997">
          <cell r="J997" t="str">
            <v>St James Service Station</v>
          </cell>
        </row>
        <row r="998">
          <cell r="J998" t="str">
            <v>St Johns Connect</v>
          </cell>
        </row>
        <row r="999">
          <cell r="J999" t="str">
            <v>St Johnstone SF Connect</v>
          </cell>
        </row>
        <row r="1000">
          <cell r="J1000" t="str">
            <v>St Martins Service Station</v>
          </cell>
        </row>
        <row r="1001">
          <cell r="J1001" t="str">
            <v>St Michaels Garage</v>
          </cell>
        </row>
        <row r="1002">
          <cell r="J1002" t="str">
            <v>St Michaels Services</v>
          </cell>
        </row>
        <row r="1003">
          <cell r="J1003" t="str">
            <v>Stonebridge SF Connect</v>
          </cell>
        </row>
        <row r="1004">
          <cell r="J1004" t="str">
            <v>Stourton Service Station</v>
          </cell>
        </row>
        <row r="1005">
          <cell r="J1005" t="str">
            <v>Stow Hill Filling Station</v>
          </cell>
        </row>
        <row r="1006">
          <cell r="J1006" t="str">
            <v>Stratford Service Station</v>
          </cell>
        </row>
        <row r="1007">
          <cell r="J1007" t="str">
            <v>Strathbogie Filling Station</v>
          </cell>
        </row>
        <row r="1008">
          <cell r="J1008" t="str">
            <v>Streatley SF Connect</v>
          </cell>
        </row>
        <row r="1009">
          <cell r="J1009" t="str">
            <v>Strensham Services East</v>
          </cell>
        </row>
        <row r="1010">
          <cell r="J1010" t="str">
            <v>Strood Service Station</v>
          </cell>
        </row>
        <row r="1011">
          <cell r="J1011" t="str">
            <v>Sudden Service Station</v>
          </cell>
        </row>
        <row r="1012">
          <cell r="J1012" t="str">
            <v>Sugarbrook Service Station</v>
          </cell>
        </row>
        <row r="1013">
          <cell r="J1013" t="str">
            <v>Summit S/stn</v>
          </cell>
        </row>
        <row r="1014">
          <cell r="J1014" t="str">
            <v>Sunnylodge Service Station</v>
          </cell>
        </row>
        <row r="1015">
          <cell r="J1015" t="str">
            <v>Supermart Accrington</v>
          </cell>
        </row>
        <row r="1016">
          <cell r="J1016" t="str">
            <v>Supermart Bilston</v>
          </cell>
        </row>
        <row r="1017">
          <cell r="J1017" t="str">
            <v>Supermart Cleadon</v>
          </cell>
        </row>
        <row r="1018">
          <cell r="J1018" t="str">
            <v>Supermart Doncaster</v>
          </cell>
        </row>
        <row r="1019">
          <cell r="J1019" t="str">
            <v>Supermart Littleborough</v>
          </cell>
        </row>
        <row r="1020">
          <cell r="J1020" t="str">
            <v>Supermart Netherton</v>
          </cell>
        </row>
        <row r="1021">
          <cell r="J1021" t="str">
            <v>Supermart Stockton</v>
          </cell>
        </row>
        <row r="1022">
          <cell r="J1022" t="str">
            <v>Supermart Walton le Dale</v>
          </cell>
        </row>
        <row r="1023">
          <cell r="J1023" t="str">
            <v>Sutton Court Service Station</v>
          </cell>
        </row>
        <row r="1024">
          <cell r="J1024" t="str">
            <v>Swaffham Service Station</v>
          </cell>
        </row>
        <row r="1025">
          <cell r="J1025" t="str">
            <v>Swanbridge SF Connect</v>
          </cell>
        </row>
        <row r="1026">
          <cell r="J1026" t="str">
            <v>Swanley Connect</v>
          </cell>
        </row>
        <row r="1027">
          <cell r="J1027" t="str">
            <v>Swansea Services</v>
          </cell>
        </row>
        <row r="1028">
          <cell r="J1028" t="str">
            <v>Swan Service Station</v>
          </cell>
        </row>
        <row r="1029">
          <cell r="J1029" t="str">
            <v>Swan S/S</v>
          </cell>
        </row>
        <row r="1030">
          <cell r="J1030" t="str">
            <v>Swanwick Service Area</v>
          </cell>
        </row>
        <row r="1031">
          <cell r="J1031" t="str">
            <v>Swift Service Station</v>
          </cell>
        </row>
        <row r="1032">
          <cell r="J1032" t="str">
            <v>Symonds Yat Services</v>
          </cell>
        </row>
        <row r="1033">
          <cell r="J1033" t="str">
            <v>Syston Service Station</v>
          </cell>
        </row>
        <row r="1034">
          <cell r="J1034" t="str">
            <v>Tall Trees Service Station</v>
          </cell>
        </row>
        <row r="1035">
          <cell r="J1035" t="str">
            <v>Tamworth Connect</v>
          </cell>
        </row>
        <row r="1036">
          <cell r="J1036" t="str">
            <v>Taunton Road S/stn</v>
          </cell>
        </row>
        <row r="1037">
          <cell r="J1037" t="str">
            <v>Templepatrick Service Station</v>
          </cell>
        </row>
        <row r="1038">
          <cell r="J1038" t="str">
            <v>Terminus Service Station</v>
          </cell>
        </row>
        <row r="1039">
          <cell r="J1039" t="str">
            <v>Tey Connect</v>
          </cell>
        </row>
        <row r="1040">
          <cell r="J1040" t="str">
            <v>Thamesmead Connect</v>
          </cell>
        </row>
        <row r="1041">
          <cell r="J1041" t="str">
            <v>Thanet Way Services</v>
          </cell>
        </row>
        <row r="1042">
          <cell r="J1042" t="str">
            <v>The Bear Garage</v>
          </cell>
        </row>
        <row r="1043">
          <cell r="J1043" t="str">
            <v>The Buck SF Connect</v>
          </cell>
        </row>
        <row r="1044">
          <cell r="J1044" t="str">
            <v>The Butts Service Station</v>
          </cell>
        </row>
        <row r="1045">
          <cell r="J1045" t="str">
            <v>The Dovercourt Motor Co.Ltd B</v>
          </cell>
        </row>
        <row r="1046">
          <cell r="J1046" t="str">
            <v>The Dovercourt Motor Co.Ltd C</v>
          </cell>
        </row>
        <row r="1047">
          <cell r="J1047" t="str">
            <v>The Firs Service Station</v>
          </cell>
        </row>
        <row r="1048">
          <cell r="J1048" t="str">
            <v>The Moss MWSA</v>
          </cell>
        </row>
        <row r="1049">
          <cell r="J1049" t="str">
            <v>The Tavern Garage</v>
          </cell>
        </row>
        <row r="1050">
          <cell r="J1050" t="str">
            <v>Thinford Garage North</v>
          </cell>
        </row>
        <row r="1051">
          <cell r="J1051" t="str">
            <v>Thinford Garage South</v>
          </cell>
        </row>
        <row r="1052">
          <cell r="J1052" t="str">
            <v>Thorn Service Station</v>
          </cell>
        </row>
        <row r="1053">
          <cell r="J1053" t="str">
            <v>Three Counties Connect</v>
          </cell>
        </row>
        <row r="1054">
          <cell r="J1054" t="str">
            <v>Three Elm Service Station</v>
          </cell>
        </row>
        <row r="1055">
          <cell r="J1055" t="str">
            <v>Three Horseshoes F/Station</v>
          </cell>
        </row>
        <row r="1056">
          <cell r="J1056" t="str">
            <v>Three Springs F/Stn</v>
          </cell>
        </row>
        <row r="1057">
          <cell r="J1057" t="str">
            <v>Three Ways Service Station</v>
          </cell>
        </row>
        <row r="1058">
          <cell r="J1058" t="str">
            <v>Thurlow Nunn Standen</v>
          </cell>
        </row>
        <row r="1059">
          <cell r="J1059" t="str">
            <v>Thurmaston Service Station</v>
          </cell>
        </row>
        <row r="1060">
          <cell r="J1060" t="str">
            <v>Tice Wimborne</v>
          </cell>
        </row>
        <row r="1061">
          <cell r="J1061" t="str">
            <v>Tickled Trout Filling Station</v>
          </cell>
        </row>
        <row r="1062">
          <cell r="J1062" t="str">
            <v>Tilehurst SF Connect</v>
          </cell>
        </row>
        <row r="1063">
          <cell r="J1063" t="str">
            <v>Tilgate Express</v>
          </cell>
        </row>
        <row r="1064">
          <cell r="J1064" t="str">
            <v>Tiverton Service Station</v>
          </cell>
        </row>
        <row r="1065">
          <cell r="J1065" t="str">
            <v>Toddington Services North</v>
          </cell>
        </row>
        <row r="1066">
          <cell r="J1066" t="str">
            <v>Toddington Services South</v>
          </cell>
        </row>
        <row r="1067">
          <cell r="J1067" t="str">
            <v>Tollgate Filling Station</v>
          </cell>
        </row>
        <row r="1068">
          <cell r="J1068" t="str">
            <v>Tothill Connect</v>
          </cell>
        </row>
        <row r="1069">
          <cell r="J1069" t="str">
            <v>Totnes Cross Filling Station</v>
          </cell>
        </row>
        <row r="1070">
          <cell r="J1070" t="str">
            <v>Towcester North SF Connect</v>
          </cell>
        </row>
        <row r="1071">
          <cell r="J1071" t="str">
            <v>Tower Connect</v>
          </cell>
        </row>
        <row r="1072">
          <cell r="J1072" t="str">
            <v>Townhead Garage</v>
          </cell>
        </row>
        <row r="1073">
          <cell r="J1073" t="str">
            <v>Townsend Connect</v>
          </cell>
        </row>
        <row r="1074">
          <cell r="J1074" t="str">
            <v>Townstal Road Garage</v>
          </cell>
        </row>
        <row r="1075">
          <cell r="J1075" t="str">
            <v>Townwall Service Station</v>
          </cell>
        </row>
        <row r="1076">
          <cell r="J1076" t="str">
            <v>Trafalgar Filling Station</v>
          </cell>
        </row>
        <row r="1077">
          <cell r="J1077" t="str">
            <v>Trafalgar SF Connect</v>
          </cell>
        </row>
        <row r="1078">
          <cell r="J1078" t="str">
            <v>Trafford Centre Service Stn</v>
          </cell>
        </row>
        <row r="1079">
          <cell r="J1079" t="str">
            <v>Trafford Park S/Stn</v>
          </cell>
        </row>
        <row r="1080">
          <cell r="J1080" t="str">
            <v>Triangle Junction (Site 2)</v>
          </cell>
        </row>
        <row r="1081">
          <cell r="J1081" t="str">
            <v>Triangle Marfleet (Site 1)</v>
          </cell>
        </row>
        <row r="1082">
          <cell r="J1082" t="str">
            <v>Triangle Meteor (Site 3)</v>
          </cell>
        </row>
        <row r="1083">
          <cell r="J1083" t="str">
            <v>Triangle North Cave (Site 4)</v>
          </cell>
        </row>
        <row r="1084">
          <cell r="J1084" t="str">
            <v>Triangle SF Connect</v>
          </cell>
        </row>
        <row r="1085">
          <cell r="J1085" t="str">
            <v>Trinity SF Connect</v>
          </cell>
        </row>
        <row r="1086">
          <cell r="J1086" t="str">
            <v>Trowbridge Lodge Service Stn</v>
          </cell>
        </row>
        <row r="1087">
          <cell r="J1087" t="str">
            <v>Trowell North MWSA</v>
          </cell>
        </row>
        <row r="1088">
          <cell r="J1088" t="str">
            <v>Trowell South MWSA</v>
          </cell>
        </row>
        <row r="1089">
          <cell r="J1089" t="str">
            <v>Tudor Autos</v>
          </cell>
        </row>
        <row r="1090">
          <cell r="J1090" t="str">
            <v>Tudor Filling Station</v>
          </cell>
        </row>
        <row r="1091">
          <cell r="J1091" t="str">
            <v>Tudor F/S</v>
          </cell>
        </row>
        <row r="1092">
          <cell r="J1092" t="str">
            <v>Twigworth Services</v>
          </cell>
        </row>
        <row r="1093">
          <cell r="J1093" t="str">
            <v>Twyford Connect</v>
          </cell>
        </row>
        <row r="1094">
          <cell r="J1094" t="str">
            <v>Tyburn Road S/Stn</v>
          </cell>
        </row>
        <row r="1095">
          <cell r="J1095" t="str">
            <v>Tymawr Filling Station</v>
          </cell>
        </row>
        <row r="1096">
          <cell r="J1096" t="str">
            <v>Tyn Lon Garage</v>
          </cell>
        </row>
        <row r="1097">
          <cell r="J1097" t="str">
            <v>Undercliffe Service Station</v>
          </cell>
        </row>
        <row r="1098">
          <cell r="J1098" t="str">
            <v>University Way SF Connect</v>
          </cell>
        </row>
        <row r="1099">
          <cell r="J1099" t="str">
            <v>Upper Batley Service Station</v>
          </cell>
        </row>
        <row r="1100">
          <cell r="J1100" t="str">
            <v>Upper Beeding Service Station</v>
          </cell>
        </row>
        <row r="1101">
          <cell r="J1101" t="str">
            <v>Upton Way SF Connect</v>
          </cell>
        </row>
        <row r="1102">
          <cell r="J1102" t="str">
            <v>Vale Motors</v>
          </cell>
        </row>
        <row r="1103">
          <cell r="J1103" t="str">
            <v>Vale S/S</v>
          </cell>
        </row>
        <row r="1104">
          <cell r="J1104" t="str">
            <v>Victoria Park Filling Station</v>
          </cell>
        </row>
        <row r="1105">
          <cell r="J1105" t="str">
            <v>Viewpark Service Station</v>
          </cell>
        </row>
        <row r="1106">
          <cell r="J1106" t="str">
            <v>Viking SF Connect</v>
          </cell>
        </row>
        <row r="1107">
          <cell r="J1107" t="str">
            <v>Village S/Stn</v>
          </cell>
        </row>
        <row r="1108">
          <cell r="J1108" t="str">
            <v>Vines Service Station</v>
          </cell>
        </row>
        <row r="1109">
          <cell r="J1109" t="str">
            <v>Vineyard Service Station</v>
          </cell>
        </row>
        <row r="1110">
          <cell r="J1110" t="str">
            <v>Vivo Randalstown</v>
          </cell>
        </row>
        <row r="1111">
          <cell r="J1111" t="str">
            <v>Wales Bar Service Station</v>
          </cell>
        </row>
        <row r="1112">
          <cell r="J1112" t="str">
            <v>Walthamstow Connect</v>
          </cell>
        </row>
        <row r="1113">
          <cell r="J1113" t="str">
            <v>Wandsworth SF Connect</v>
          </cell>
        </row>
        <row r="1114">
          <cell r="J1114" t="str">
            <v>Wantz Service Station</v>
          </cell>
        </row>
        <row r="1115">
          <cell r="J1115" t="str">
            <v>Ward End Service Station</v>
          </cell>
        </row>
        <row r="1116">
          <cell r="J1116" t="str">
            <v>Ware Road SF Connect</v>
          </cell>
        </row>
        <row r="1117">
          <cell r="J1117" t="str">
            <v>Warrington Road S/Stn</v>
          </cell>
        </row>
        <row r="1118">
          <cell r="J1118" t="str">
            <v>Warwick Services North</v>
          </cell>
        </row>
        <row r="1119">
          <cell r="J1119" t="str">
            <v>Warwick Services South</v>
          </cell>
        </row>
        <row r="1120">
          <cell r="J1120" t="str">
            <v>Washford 24</v>
          </cell>
        </row>
        <row r="1121">
          <cell r="J1121" t="str">
            <v>Washington North MWSA</v>
          </cell>
        </row>
        <row r="1122">
          <cell r="J1122" t="str">
            <v>Washington South MWSA</v>
          </cell>
        </row>
        <row r="1123">
          <cell r="J1123" t="str">
            <v>Waterfall Connect</v>
          </cell>
        </row>
        <row r="1124">
          <cell r="J1124" t="str">
            <v>Waterlinks Connect</v>
          </cell>
        </row>
        <row r="1125">
          <cell r="J1125" t="str">
            <v>Waterton Filling Station</v>
          </cell>
        </row>
        <row r="1126">
          <cell r="J1126" t="str">
            <v>Watford Gap North</v>
          </cell>
        </row>
        <row r="1127">
          <cell r="J1127" t="str">
            <v>Watford Gap South</v>
          </cell>
        </row>
        <row r="1128">
          <cell r="J1128" t="str">
            <v>Watford Way Connect</v>
          </cell>
        </row>
        <row r="1129">
          <cell r="J1129" t="str">
            <v>Wavendon Gate Connect</v>
          </cell>
        </row>
        <row r="1130">
          <cell r="J1130" t="str">
            <v>Wednesbury SF Connect</v>
          </cell>
        </row>
        <row r="1131">
          <cell r="J1131" t="str">
            <v>Weldale Connect</v>
          </cell>
        </row>
        <row r="1132">
          <cell r="J1132" t="str">
            <v>Wellington Service Station</v>
          </cell>
        </row>
        <row r="1133">
          <cell r="J1133" t="str">
            <v>Wells (Car Sales) Limited</v>
          </cell>
        </row>
        <row r="1134">
          <cell r="J1134" t="str">
            <v>Welsh Harp Service Station</v>
          </cell>
        </row>
        <row r="1135">
          <cell r="J1135" t="str">
            <v>Wembley Service Station</v>
          </cell>
        </row>
        <row r="1136">
          <cell r="J1136" t="str">
            <v>West End Garage</v>
          </cell>
        </row>
        <row r="1137">
          <cell r="J1137" t="str">
            <v>West End Service Station</v>
          </cell>
        </row>
        <row r="1138">
          <cell r="J1138" t="str">
            <v>West End SF Connect</v>
          </cell>
        </row>
        <row r="1139">
          <cell r="J1139" t="str">
            <v>Westerham Garage</v>
          </cell>
        </row>
        <row r="1140">
          <cell r="J1140" t="str">
            <v>Western Avenue Connect</v>
          </cell>
        </row>
        <row r="1141">
          <cell r="J1141" t="str">
            <v>Western Service Station</v>
          </cell>
        </row>
        <row r="1142">
          <cell r="J1142" t="str">
            <v>Westgate Services</v>
          </cell>
        </row>
        <row r="1143">
          <cell r="J1143" t="str">
            <v>Westhill Service Station</v>
          </cell>
        </row>
        <row r="1144">
          <cell r="J1144" t="str">
            <v>Westmill Filling Station</v>
          </cell>
        </row>
        <row r="1145">
          <cell r="J1145" t="str">
            <v>West Park Street Service Stati</v>
          </cell>
        </row>
        <row r="1146">
          <cell r="J1146" t="str">
            <v>West Road Service Station</v>
          </cell>
        </row>
        <row r="1147">
          <cell r="J1147" t="str">
            <v>West Street SF Connect</v>
          </cell>
        </row>
        <row r="1148">
          <cell r="J1148" t="str">
            <v>Westway Garage</v>
          </cell>
        </row>
        <row r="1149">
          <cell r="J1149" t="str">
            <v>Westwood Filling Station</v>
          </cell>
        </row>
        <row r="1150">
          <cell r="J1150" t="str">
            <v>Wexham Filling Station</v>
          </cell>
        </row>
        <row r="1151">
          <cell r="J1151" t="str">
            <v>Whirlwind Service Station</v>
          </cell>
        </row>
        <row r="1152">
          <cell r="J1152" t="str">
            <v>Whiteclose Gate S/Stn</v>
          </cell>
        </row>
        <row r="1153">
          <cell r="J1153" t="str">
            <v>White Cross F/stn</v>
          </cell>
        </row>
        <row r="1154">
          <cell r="J1154" t="str">
            <v>White Dove Garage</v>
          </cell>
        </row>
        <row r="1155">
          <cell r="J1155" t="str">
            <v>Whitehouse Services</v>
          </cell>
        </row>
        <row r="1156">
          <cell r="J1156" t="str">
            <v>White Post Filling Station</v>
          </cell>
        </row>
        <row r="1157">
          <cell r="J1157" t="str">
            <v>Whittington Road S/Stn</v>
          </cell>
        </row>
        <row r="1158">
          <cell r="J1158" t="str">
            <v>Whittlesford SF Connect</v>
          </cell>
        </row>
        <row r="1159">
          <cell r="J1159" t="str">
            <v>Whitwood Truckstop</v>
          </cell>
        </row>
        <row r="1160">
          <cell r="J1160" t="str">
            <v>Widmore SF Connect</v>
          </cell>
        </row>
        <row r="1161">
          <cell r="J1161" t="str">
            <v>Wimbledon Chase SF Connect</v>
          </cell>
        </row>
        <row r="1162">
          <cell r="J1162" t="str">
            <v>Windmill Service Station</v>
          </cell>
        </row>
        <row r="1163">
          <cell r="J1163" t="str">
            <v>Winning Post Filling Station</v>
          </cell>
        </row>
        <row r="1164">
          <cell r="J1164" t="str">
            <v>Wishaw Service Station</v>
          </cell>
        </row>
        <row r="1165">
          <cell r="J1165" t="str">
            <v>Wisley North SF Connect</v>
          </cell>
        </row>
        <row r="1166">
          <cell r="J1166" t="str">
            <v>Wisley South SF Connect</v>
          </cell>
        </row>
        <row r="1167">
          <cell r="J1167" t="str">
            <v>Witan Gate House WBC Connect</v>
          </cell>
        </row>
        <row r="1168">
          <cell r="J1168" t="str">
            <v>Witham Service Station</v>
          </cell>
        </row>
        <row r="1169">
          <cell r="J1169" t="str">
            <v>Woodcote Service Station</v>
          </cell>
        </row>
        <row r="1170">
          <cell r="J1170" t="str">
            <v>Woodlands Forecourt Ser's Ltd</v>
          </cell>
        </row>
        <row r="1171">
          <cell r="J1171" t="str">
            <v>Woodlands Self Serve</v>
          </cell>
        </row>
        <row r="1172">
          <cell r="J1172" t="str">
            <v>Woodman Filling Station</v>
          </cell>
        </row>
        <row r="1173">
          <cell r="J1173" t="str">
            <v>Woodside Garage</v>
          </cell>
        </row>
        <row r="1174">
          <cell r="J1174" t="str">
            <v>Woodstock Connect</v>
          </cell>
        </row>
        <row r="1175">
          <cell r="J1175" t="str">
            <v>Wragby Road Service Station</v>
          </cell>
        </row>
        <row r="1176">
          <cell r="J1176" t="str">
            <v>Wrexham Road Service Station</v>
          </cell>
        </row>
        <row r="1177">
          <cell r="J1177" t="str">
            <v>Wrythe SF Connect</v>
          </cell>
        </row>
        <row r="1178">
          <cell r="J1178" t="str">
            <v>Wyboston Filling Station</v>
          </cell>
        </row>
        <row r="1179">
          <cell r="J1179" t="str">
            <v>Wyken S/STN</v>
          </cell>
        </row>
        <row r="1180">
          <cell r="J1180" t="str">
            <v>Yeading Connect</v>
          </cell>
        </row>
        <row r="1181">
          <cell r="J1181" t="str">
            <v>Yeoman Garage</v>
          </cell>
        </row>
        <row r="1182">
          <cell r="J1182" t="str">
            <v>York Road Garage</v>
          </cell>
        </row>
        <row r="1183">
          <cell r="J1183" t="str">
            <v>Youngs Garage</v>
          </cell>
        </row>
        <row r="1184">
          <cell r="J1184" t="str">
            <v>Ythan Service Station</v>
          </cell>
        </row>
      </sheetData>
      <sheetData sheetId="2">
        <row r="2">
          <cell r="A2" t="str">
            <v>Jason reynolds</v>
          </cell>
          <cell r="C2" t="str">
            <v>Andrew Mcree</v>
          </cell>
        </row>
        <row r="3">
          <cell r="A3" t="str">
            <v>Joe McGlynn</v>
          </cell>
          <cell r="C3" t="str">
            <v>Simon Cheetham</v>
          </cell>
        </row>
        <row r="4">
          <cell r="A4" t="str">
            <v>Karl Meakins</v>
          </cell>
          <cell r="C4" t="str">
            <v>Jonathan Roberts</v>
          </cell>
        </row>
        <row r="5">
          <cell r="A5" t="str">
            <v>Paul Vandapeer</v>
          </cell>
        </row>
        <row r="6">
          <cell r="A6" t="str">
            <v>Tony Maddison</v>
          </cell>
        </row>
        <row r="7">
          <cell r="A7" t="str">
            <v>Tony Wincott</v>
          </cell>
        </row>
      </sheetData>
      <sheetData sheetId="3"/>
      <sheetData sheetId="4">
        <row r="2">
          <cell r="J2" t="str">
            <v>A19 Services North</v>
          </cell>
        </row>
      </sheetData>
      <sheetData sheetId="5">
        <row r="2">
          <cell r="A2" t="str">
            <v>Jason reynolds</v>
          </cell>
        </row>
      </sheetData>
      <sheetData sheetId="6"/>
      <sheetData sheetId="7">
        <row r="2">
          <cell r="J2" t="str">
            <v>A19 Services North</v>
          </cell>
        </row>
      </sheetData>
      <sheetData sheetId="8">
        <row r="2">
          <cell r="A2" t="str">
            <v>Jason reynolds</v>
          </cell>
        </row>
      </sheetData>
      <sheetData sheetId="9"/>
      <sheetData sheetId="10">
        <row r="2">
          <cell r="J2" t="str">
            <v>A19 Services North</v>
          </cell>
        </row>
      </sheetData>
      <sheetData sheetId="11">
        <row r="2">
          <cell r="A2" t="str">
            <v>Jason reynolds</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
      <sheetName val="Source Data"/>
      <sheetName val="Weighting"/>
      <sheetName val="Sheet1"/>
    </sheetNames>
    <sheetDataSet>
      <sheetData sheetId="0" refreshError="1"/>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Base to Dec 2021"/>
      <sheetName val="Original Base to Dec 2021"/>
      <sheetName val="Price List"/>
      <sheetName val="Tables"/>
    </sheetNames>
    <sheetDataSet>
      <sheetData sheetId="0"/>
      <sheetData sheetId="1"/>
      <sheetData sheetId="2"/>
      <sheetData sheetId="3">
        <row r="5">
          <cell r="C5" t="str">
            <v>12-01</v>
          </cell>
          <cell r="D5">
            <v>93.023098000000005</v>
          </cell>
          <cell r="E5">
            <v>116.757665</v>
          </cell>
          <cell r="F5">
            <v>89.988999000000007</v>
          </cell>
          <cell r="G5">
            <v>43.056937320574114</v>
          </cell>
          <cell r="H5">
            <v>91.538461999999996</v>
          </cell>
          <cell r="I5">
            <v>87.512869980879472</v>
          </cell>
          <cell r="J5">
            <v>95.009784999999994</v>
          </cell>
          <cell r="K5">
            <v>63.764956375838921</v>
          </cell>
          <cell r="L5">
            <v>99.799520000000001</v>
          </cell>
          <cell r="M5">
            <v>93.180548000000002</v>
          </cell>
          <cell r="N5">
            <v>19.951000000000001</v>
          </cell>
          <cell r="O5">
            <v>286.39659999999998</v>
          </cell>
          <cell r="P5">
            <v>158.6694</v>
          </cell>
        </row>
        <row r="6">
          <cell r="C6" t="str">
            <v>12-02</v>
          </cell>
          <cell r="D6">
            <v>93.023098000000005</v>
          </cell>
          <cell r="E6">
            <v>111.738765</v>
          </cell>
          <cell r="F6">
            <v>90.649064999999993</v>
          </cell>
          <cell r="G6">
            <v>43.372758373205684</v>
          </cell>
          <cell r="H6">
            <v>93.365385000000003</v>
          </cell>
          <cell r="I6">
            <v>89.259450286806825</v>
          </cell>
          <cell r="J6">
            <v>95.890411</v>
          </cell>
          <cell r="K6">
            <v>64.355980536912753</v>
          </cell>
          <cell r="L6">
            <v>99.749914000000004</v>
          </cell>
          <cell r="M6">
            <v>93.180548000000002</v>
          </cell>
          <cell r="N6">
            <v>19.568000000000001</v>
          </cell>
          <cell r="O6">
            <v>278.93430000000001</v>
          </cell>
          <cell r="P6">
            <v>156.40469999999999</v>
          </cell>
        </row>
        <row r="7">
          <cell r="C7" t="str">
            <v>12-03</v>
          </cell>
          <cell r="D7">
            <v>93.023098000000005</v>
          </cell>
          <cell r="E7">
            <v>108.05333899999999</v>
          </cell>
          <cell r="F7">
            <v>90.319032000000007</v>
          </cell>
          <cell r="G7">
            <v>43.214847846889896</v>
          </cell>
          <cell r="H7">
            <v>94.423077000000006</v>
          </cell>
          <cell r="I7">
            <v>90.270628107074515</v>
          </cell>
          <cell r="J7">
            <v>96.477495000000005</v>
          </cell>
          <cell r="K7">
            <v>64.749996644295308</v>
          </cell>
          <cell r="L7">
            <v>99.501885999999999</v>
          </cell>
          <cell r="M7">
            <v>95.886549000000002</v>
          </cell>
          <cell r="N7">
            <v>19.745999999999999</v>
          </cell>
          <cell r="O7">
            <v>272.18720000000002</v>
          </cell>
          <cell r="P7">
            <v>142.3261</v>
          </cell>
        </row>
        <row r="8">
          <cell r="C8" t="str">
            <v>12-04</v>
          </cell>
          <cell r="D8">
            <v>93.023098000000005</v>
          </cell>
          <cell r="E8">
            <v>105.349643</v>
          </cell>
          <cell r="F8">
            <v>95.379537999999997</v>
          </cell>
          <cell r="G8">
            <v>45.636142583731996</v>
          </cell>
          <cell r="H8">
            <v>96.634614999999997</v>
          </cell>
          <cell r="I8">
            <v>92.384909177820205</v>
          </cell>
          <cell r="J8">
            <v>97.064578999999995</v>
          </cell>
          <cell r="K8">
            <v>65.144012751677849</v>
          </cell>
          <cell r="L8">
            <v>99.551491999999996</v>
          </cell>
          <cell r="M8">
            <v>97.965070999999995</v>
          </cell>
          <cell r="N8">
            <v>20.498999999999999</v>
          </cell>
          <cell r="O8">
            <v>278.9504</v>
          </cell>
          <cell r="P8">
            <v>140.14009999999999</v>
          </cell>
        </row>
        <row r="9">
          <cell r="C9" t="str">
            <v>12-05</v>
          </cell>
          <cell r="D9">
            <v>93.023098000000005</v>
          </cell>
          <cell r="E9">
            <v>111.04052900000001</v>
          </cell>
          <cell r="F9">
            <v>96.809680999999998</v>
          </cell>
          <cell r="G9">
            <v>46.320421531100422</v>
          </cell>
          <cell r="H9">
            <v>97.403846000000001</v>
          </cell>
          <cell r="I9">
            <v>93.120311663479868</v>
          </cell>
          <cell r="J9">
            <v>97.847358</v>
          </cell>
          <cell r="K9">
            <v>65.669367785234897</v>
          </cell>
          <cell r="L9">
            <v>99.452280000000002</v>
          </cell>
          <cell r="M9">
            <v>98.318027999999998</v>
          </cell>
          <cell r="N9">
            <v>21.405000000000001</v>
          </cell>
          <cell r="O9">
            <v>287.76459999999997</v>
          </cell>
          <cell r="P9">
            <v>139.06739999999999</v>
          </cell>
        </row>
        <row r="10">
          <cell r="C10" t="str">
            <v>12-06</v>
          </cell>
          <cell r="D10">
            <v>93.023098000000005</v>
          </cell>
          <cell r="E10">
            <v>110.48403999999999</v>
          </cell>
          <cell r="F10">
            <v>139.823982</v>
          </cell>
          <cell r="G10">
            <v>66.901426794258285</v>
          </cell>
          <cell r="H10">
            <v>94.615385000000003</v>
          </cell>
          <cell r="I10">
            <v>90.454478967495163</v>
          </cell>
          <cell r="J10">
            <v>97.651662999999999</v>
          </cell>
          <cell r="K10">
            <v>65.538028859060404</v>
          </cell>
          <cell r="L10">
            <v>99.601096999999996</v>
          </cell>
          <cell r="M10">
            <v>97.533680000000004</v>
          </cell>
          <cell r="N10">
            <v>21.8090110984445</v>
          </cell>
          <cell r="O10">
            <v>284.64490000000001</v>
          </cell>
          <cell r="P10">
            <v>138.50699910150999</v>
          </cell>
        </row>
        <row r="11">
          <cell r="C11" t="str">
            <v>12-07</v>
          </cell>
          <cell r="D11">
            <v>100</v>
          </cell>
          <cell r="E11">
            <v>97.6</v>
          </cell>
          <cell r="F11">
            <v>153.5</v>
          </cell>
          <cell r="G11">
            <v>73.444976076554923</v>
          </cell>
          <cell r="H11">
            <v>91.6</v>
          </cell>
          <cell r="I11">
            <v>87.571701720841233</v>
          </cell>
          <cell r="J11">
            <v>97.7</v>
          </cell>
          <cell r="K11">
            <v>65.570469798657726</v>
          </cell>
          <cell r="L11">
            <v>99.6</v>
          </cell>
          <cell r="M11">
            <v>95.4</v>
          </cell>
          <cell r="N11">
            <v>20.412703339973898</v>
          </cell>
          <cell r="O11">
            <v>269.71080000000001</v>
          </cell>
          <cell r="P11">
            <v>133.29089999999999</v>
          </cell>
        </row>
        <row r="12">
          <cell r="C12" t="str">
            <v>12-08</v>
          </cell>
          <cell r="D12">
            <v>100</v>
          </cell>
          <cell r="E12">
            <v>99</v>
          </cell>
          <cell r="F12">
            <v>153.80000000000001</v>
          </cell>
          <cell r="G12">
            <v>73.588516746411386</v>
          </cell>
          <cell r="H12">
            <v>95</v>
          </cell>
          <cell r="I12">
            <v>90.822179732313515</v>
          </cell>
          <cell r="J12">
            <v>98.3</v>
          </cell>
          <cell r="K12">
            <v>65.973154362416111</v>
          </cell>
          <cell r="L12">
            <v>99.5</v>
          </cell>
          <cell r="M12">
            <v>95.9</v>
          </cell>
          <cell r="N12">
            <v>19.712681306974002</v>
          </cell>
          <cell r="O12">
            <v>257.79880000000003</v>
          </cell>
          <cell r="P12">
            <v>129.2954</v>
          </cell>
        </row>
        <row r="13">
          <cell r="C13" t="str">
            <v>12-09</v>
          </cell>
          <cell r="D13">
            <v>100</v>
          </cell>
          <cell r="E13">
            <v>102.2</v>
          </cell>
          <cell r="F13">
            <v>108.3</v>
          </cell>
          <cell r="G13">
            <v>51.818181818181742</v>
          </cell>
          <cell r="H13">
            <v>98.1</v>
          </cell>
          <cell r="I13">
            <v>93.785850860420581</v>
          </cell>
          <cell r="J13">
            <v>98.6</v>
          </cell>
          <cell r="K13">
            <v>66.174496644295303</v>
          </cell>
          <cell r="L13">
            <v>99.4</v>
          </cell>
          <cell r="M13">
            <v>98.3</v>
          </cell>
          <cell r="N13">
            <v>19.124389497692</v>
          </cell>
          <cell r="O13">
            <v>251.7081</v>
          </cell>
          <cell r="P13">
            <v>142.28229999999999</v>
          </cell>
        </row>
        <row r="14">
          <cell r="C14" t="str">
            <v>12-10</v>
          </cell>
          <cell r="D14">
            <v>100</v>
          </cell>
          <cell r="E14">
            <v>90.7</v>
          </cell>
          <cell r="F14">
            <v>101.4</v>
          </cell>
          <cell r="G14">
            <v>48.516746411483183</v>
          </cell>
          <cell r="H14">
            <v>100.3</v>
          </cell>
          <cell r="I14">
            <v>95.889101338432056</v>
          </cell>
          <cell r="J14">
            <v>99.5</v>
          </cell>
          <cell r="K14">
            <v>66.778523489932894</v>
          </cell>
          <cell r="L14">
            <v>99.5</v>
          </cell>
          <cell r="M14">
            <v>99.7</v>
          </cell>
          <cell r="N14">
            <v>19.414965103267502</v>
          </cell>
          <cell r="O14">
            <v>249.96109999999999</v>
          </cell>
          <cell r="P14">
            <v>149.16749999999999</v>
          </cell>
        </row>
        <row r="15">
          <cell r="C15" t="str">
            <v>12-11</v>
          </cell>
          <cell r="D15">
            <v>100</v>
          </cell>
          <cell r="E15">
            <v>90.7</v>
          </cell>
          <cell r="F15">
            <v>100.4</v>
          </cell>
          <cell r="G15">
            <v>48.038277511961653</v>
          </cell>
          <cell r="H15">
            <v>101</v>
          </cell>
          <cell r="I15">
            <v>96.558317399617522</v>
          </cell>
          <cell r="J15">
            <v>100.2</v>
          </cell>
          <cell r="K15">
            <v>67.248322147651024</v>
          </cell>
          <cell r="L15">
            <v>99.7</v>
          </cell>
          <cell r="M15">
            <v>100.1</v>
          </cell>
          <cell r="N15">
            <v>19.307484745604501</v>
          </cell>
          <cell r="O15">
            <v>249.37</v>
          </cell>
          <cell r="P15">
            <v>143.5325</v>
          </cell>
        </row>
        <row r="16">
          <cell r="C16" t="str">
            <v>12-12</v>
          </cell>
          <cell r="D16">
            <v>100</v>
          </cell>
          <cell r="E16">
            <v>100</v>
          </cell>
          <cell r="F16">
            <v>100</v>
          </cell>
          <cell r="G16">
            <v>47.846889952153042</v>
          </cell>
          <cell r="H16">
            <v>100</v>
          </cell>
          <cell r="I16">
            <v>95.602294455066854</v>
          </cell>
          <cell r="J16">
            <v>100</v>
          </cell>
          <cell r="K16">
            <v>67.114093959731562</v>
          </cell>
          <cell r="L16">
            <v>100</v>
          </cell>
          <cell r="M16">
            <v>100</v>
          </cell>
          <cell r="N16">
            <v>18.544882043870299</v>
          </cell>
          <cell r="O16">
            <v>238.65960000000001</v>
          </cell>
          <cell r="P16">
            <v>149.9828</v>
          </cell>
        </row>
        <row r="17">
          <cell r="C17" t="str">
            <v>13-01</v>
          </cell>
          <cell r="D17">
            <v>100</v>
          </cell>
          <cell r="E17">
            <v>100.5</v>
          </cell>
          <cell r="F17">
            <v>101.1</v>
          </cell>
          <cell r="G17">
            <v>48.373205741626727</v>
          </cell>
          <cell r="H17">
            <v>100.8</v>
          </cell>
          <cell r="I17">
            <v>96.367112810707383</v>
          </cell>
          <cell r="J17">
            <v>100.5</v>
          </cell>
          <cell r="K17">
            <v>67.449664429530216</v>
          </cell>
          <cell r="L17">
            <v>100.9</v>
          </cell>
          <cell r="M17">
            <v>99.3</v>
          </cell>
          <cell r="N17">
            <v>19.434979738867501</v>
          </cell>
          <cell r="O17">
            <v>254.30350000000001</v>
          </cell>
          <cell r="P17">
            <v>153.7638</v>
          </cell>
        </row>
        <row r="18">
          <cell r="C18" t="str">
            <v>13-02</v>
          </cell>
          <cell r="D18">
            <v>100</v>
          </cell>
          <cell r="E18">
            <v>111.8</v>
          </cell>
          <cell r="F18">
            <v>102.4</v>
          </cell>
          <cell r="G18">
            <v>48.995215311004721</v>
          </cell>
          <cell r="H18">
            <v>103.1</v>
          </cell>
          <cell r="I18">
            <v>98.56596558317392</v>
          </cell>
          <cell r="J18">
            <v>101.1</v>
          </cell>
          <cell r="K18">
            <v>67.852348993288601</v>
          </cell>
          <cell r="L18">
            <v>101.2</v>
          </cell>
          <cell r="M18">
            <v>100</v>
          </cell>
          <cell r="N18">
            <v>19.958581024706302</v>
          </cell>
          <cell r="O18">
            <v>251.86420000000001</v>
          </cell>
          <cell r="P18">
            <v>157.45609999999999</v>
          </cell>
        </row>
        <row r="19">
          <cell r="C19" t="str">
            <v>13-03</v>
          </cell>
          <cell r="D19">
            <v>100</v>
          </cell>
          <cell r="E19">
            <v>112.8</v>
          </cell>
          <cell r="F19">
            <v>100.7</v>
          </cell>
          <cell r="G19">
            <v>48.181818181818123</v>
          </cell>
          <cell r="H19">
            <v>106.2</v>
          </cell>
          <cell r="I19">
            <v>101.529636711281</v>
          </cell>
          <cell r="J19">
            <v>102</v>
          </cell>
          <cell r="K19">
            <v>68.456375838926192</v>
          </cell>
          <cell r="L19">
            <v>102</v>
          </cell>
          <cell r="M19">
            <v>105.1</v>
          </cell>
          <cell r="N19">
            <v>20.807720283299499</v>
          </cell>
          <cell r="O19">
            <v>255.05279999999999</v>
          </cell>
          <cell r="P19">
            <v>153.79669999999999</v>
          </cell>
        </row>
        <row r="20">
          <cell r="C20" t="str">
            <v>13-04</v>
          </cell>
          <cell r="D20">
            <v>100</v>
          </cell>
          <cell r="E20">
            <v>116.8</v>
          </cell>
          <cell r="F20">
            <v>107.7</v>
          </cell>
          <cell r="G20">
            <v>51.531100478468836</v>
          </cell>
          <cell r="H20">
            <v>102.7</v>
          </cell>
          <cell r="I20">
            <v>98.183556405353656</v>
          </cell>
          <cell r="J20">
            <v>102.3</v>
          </cell>
          <cell r="K20">
            <v>68.657718120805384</v>
          </cell>
          <cell r="L20">
            <v>102.4</v>
          </cell>
          <cell r="M20">
            <v>105.4</v>
          </cell>
          <cell r="N20">
            <v>20.314889592644398</v>
          </cell>
          <cell r="O20">
            <v>242.78020000000001</v>
          </cell>
          <cell r="P20">
            <v>142.23929999999999</v>
          </cell>
        </row>
        <row r="21">
          <cell r="C21" t="str">
            <v>13-05</v>
          </cell>
          <cell r="D21">
            <v>100</v>
          </cell>
          <cell r="E21">
            <v>102.3</v>
          </cell>
          <cell r="F21">
            <v>109.9</v>
          </cell>
          <cell r="G21">
            <v>52.583732057416206</v>
          </cell>
          <cell r="H21">
            <v>100.9</v>
          </cell>
          <cell r="I21">
            <v>96.462715105162459</v>
          </cell>
          <cell r="J21">
            <v>102.6</v>
          </cell>
          <cell r="K21">
            <v>68.859060402684577</v>
          </cell>
          <cell r="L21">
            <v>102.7</v>
          </cell>
          <cell r="M21">
            <v>103.6</v>
          </cell>
          <cell r="N21">
            <v>20.8553081353827</v>
          </cell>
          <cell r="O21">
            <v>253.06909999999999</v>
          </cell>
          <cell r="P21">
            <v>139.9734</v>
          </cell>
        </row>
        <row r="22">
          <cell r="C22" t="str">
            <v>13-06</v>
          </cell>
          <cell r="D22">
            <v>100</v>
          </cell>
          <cell r="E22">
            <v>101.6</v>
          </cell>
          <cell r="F22">
            <v>148.1</v>
          </cell>
          <cell r="G22">
            <v>70.861244019138667</v>
          </cell>
          <cell r="H22">
            <v>103</v>
          </cell>
          <cell r="I22">
            <v>98.470363288718858</v>
          </cell>
          <cell r="J22">
            <v>103.4</v>
          </cell>
          <cell r="K22">
            <v>69.395973154362437</v>
          </cell>
          <cell r="L22">
            <v>103.2</v>
          </cell>
          <cell r="M22">
            <v>103.6</v>
          </cell>
          <cell r="N22">
            <v>21.868939473315901</v>
          </cell>
          <cell r="O22">
            <v>267.9984</v>
          </cell>
          <cell r="P22">
            <v>142.78460000000001</v>
          </cell>
        </row>
        <row r="23">
          <cell r="C23" t="str">
            <v>13-07</v>
          </cell>
          <cell r="D23">
            <v>107.5</v>
          </cell>
          <cell r="E23">
            <v>107.4</v>
          </cell>
          <cell r="F23">
            <v>162</v>
          </cell>
          <cell r="G23">
            <v>77.511961722487939</v>
          </cell>
          <cell r="H23">
            <v>103.7</v>
          </cell>
          <cell r="I23">
            <v>99.139579349904338</v>
          </cell>
          <cell r="J23">
            <v>104.1</v>
          </cell>
          <cell r="K23">
            <v>69.865771812080553</v>
          </cell>
          <cell r="L23">
            <v>103.7</v>
          </cell>
          <cell r="M23">
            <v>106.8</v>
          </cell>
          <cell r="N23">
            <v>21.687657303154602</v>
          </cell>
          <cell r="O23">
            <v>257.56180000000001</v>
          </cell>
          <cell r="P23">
            <v>135.9958</v>
          </cell>
        </row>
        <row r="24">
          <cell r="C24" t="str">
            <v>13-08</v>
          </cell>
          <cell r="D24">
            <v>107.5</v>
          </cell>
          <cell r="E24">
            <v>105.3</v>
          </cell>
          <cell r="F24">
            <v>159.4</v>
          </cell>
          <cell r="G24">
            <v>76.267942583731966</v>
          </cell>
          <cell r="H24">
            <v>106.5</v>
          </cell>
          <cell r="I24">
            <v>101.81644359464622</v>
          </cell>
          <cell r="J24">
            <v>104.9</v>
          </cell>
          <cell r="K24">
            <v>70.402684563758413</v>
          </cell>
          <cell r="L24">
            <v>104</v>
          </cell>
          <cell r="M24">
            <v>108</v>
          </cell>
          <cell r="N24">
            <v>21.440767026539501</v>
          </cell>
          <cell r="O24">
            <v>249.1199</v>
          </cell>
          <cell r="P24">
            <v>143.70679999999999</v>
          </cell>
        </row>
        <row r="25">
          <cell r="C25" t="str">
            <v>13-09</v>
          </cell>
          <cell r="D25">
            <v>107.5</v>
          </cell>
          <cell r="E25">
            <v>109.4</v>
          </cell>
          <cell r="F25">
            <v>122.2</v>
          </cell>
          <cell r="G25">
            <v>58.468899521531029</v>
          </cell>
          <cell r="H25">
            <v>106.9</v>
          </cell>
          <cell r="I25">
            <v>102.19885277246649</v>
          </cell>
          <cell r="J25">
            <v>105.3</v>
          </cell>
          <cell r="K25">
            <v>70.671140939597336</v>
          </cell>
          <cell r="L25">
            <v>103.7</v>
          </cell>
          <cell r="M25">
            <v>108.6</v>
          </cell>
          <cell r="N25">
            <v>21.5560042039614</v>
          </cell>
          <cell r="O25">
            <v>248.55070000000001</v>
          </cell>
          <cell r="P25">
            <v>137.49260000000001</v>
          </cell>
        </row>
        <row r="26">
          <cell r="C26" t="str">
            <v>13-10</v>
          </cell>
          <cell r="D26">
            <v>107.5</v>
          </cell>
          <cell r="E26">
            <v>105.6</v>
          </cell>
          <cell r="F26">
            <v>116.3</v>
          </cell>
          <cell r="G26">
            <v>55.645933014353993</v>
          </cell>
          <cell r="H26">
            <v>106.2</v>
          </cell>
          <cell r="I26">
            <v>101.52963671128103</v>
          </cell>
          <cell r="J26">
            <v>105.8</v>
          </cell>
          <cell r="K26">
            <v>71.00671140939599</v>
          </cell>
          <cell r="L26">
            <v>104.2</v>
          </cell>
          <cell r="M26">
            <v>108.6</v>
          </cell>
          <cell r="N26">
            <v>21.726526520983001</v>
          </cell>
          <cell r="O26">
            <v>241.7739</v>
          </cell>
          <cell r="P26">
            <v>139.3134</v>
          </cell>
        </row>
        <row r="27">
          <cell r="C27" t="str">
            <v>13-11</v>
          </cell>
          <cell r="D27">
            <v>107.5</v>
          </cell>
          <cell r="E27">
            <v>111.1</v>
          </cell>
          <cell r="F27">
            <v>116.3</v>
          </cell>
          <cell r="G27">
            <v>55.645933014353993</v>
          </cell>
          <cell r="H27">
            <v>105.8</v>
          </cell>
          <cell r="I27">
            <v>101.14722753346076</v>
          </cell>
          <cell r="J27">
            <v>106</v>
          </cell>
          <cell r="K27">
            <v>71.140939597315452</v>
          </cell>
          <cell r="L27">
            <v>104.2</v>
          </cell>
          <cell r="M27">
            <v>108.1</v>
          </cell>
          <cell r="N27">
            <v>22.758735407389299</v>
          </cell>
          <cell r="O27">
            <v>246.12960000000001</v>
          </cell>
          <cell r="P27">
            <v>140.23079999999999</v>
          </cell>
        </row>
        <row r="28">
          <cell r="C28" t="str">
            <v>13-12</v>
          </cell>
          <cell r="D28">
            <v>107.5</v>
          </cell>
          <cell r="E28">
            <v>122.5</v>
          </cell>
          <cell r="F28">
            <v>114.3</v>
          </cell>
          <cell r="G28">
            <v>54.688995215310932</v>
          </cell>
          <cell r="H28">
            <v>108.2</v>
          </cell>
          <cell r="I28">
            <v>103.44168260038238</v>
          </cell>
          <cell r="J28">
            <v>106.5</v>
          </cell>
          <cell r="K28">
            <v>71.476510067114106</v>
          </cell>
          <cell r="L28">
            <v>104.3</v>
          </cell>
          <cell r="M28">
            <v>108.5</v>
          </cell>
          <cell r="N28">
            <v>23.447350826573199</v>
          </cell>
          <cell r="O28">
            <v>254.4845</v>
          </cell>
          <cell r="P28">
            <v>144.32499999999999</v>
          </cell>
        </row>
        <row r="29">
          <cell r="C29" t="str">
            <v>14-01</v>
          </cell>
          <cell r="D29">
            <v>107.5</v>
          </cell>
          <cell r="E29">
            <v>124.3</v>
          </cell>
          <cell r="F29">
            <v>115.7</v>
          </cell>
          <cell r="G29">
            <v>55.35885167464108</v>
          </cell>
          <cell r="H29">
            <v>111.7</v>
          </cell>
          <cell r="I29">
            <v>106.78776290630972</v>
          </cell>
          <cell r="J29">
            <v>107.5</v>
          </cell>
          <cell r="K29">
            <v>72.147651006711413</v>
          </cell>
          <cell r="L29">
            <v>104.7</v>
          </cell>
          <cell r="M29">
            <v>109.9</v>
          </cell>
          <cell r="N29">
            <v>25.349367443191699</v>
          </cell>
          <cell r="O29">
            <v>274.02100000000002</v>
          </cell>
          <cell r="P29">
            <v>153.3383</v>
          </cell>
        </row>
        <row r="30">
          <cell r="C30" t="str">
            <v>14-02</v>
          </cell>
          <cell r="D30">
            <v>107.5</v>
          </cell>
          <cell r="E30">
            <v>122.1</v>
          </cell>
          <cell r="F30">
            <v>117.3</v>
          </cell>
          <cell r="G30">
            <v>56.124401913875531</v>
          </cell>
          <cell r="H30">
            <v>114.8</v>
          </cell>
          <cell r="I30">
            <v>109.75143403441679</v>
          </cell>
          <cell r="J30">
            <v>108.9</v>
          </cell>
          <cell r="K30">
            <v>73.087248322147659</v>
          </cell>
          <cell r="L30">
            <v>105.3</v>
          </cell>
          <cell r="M30">
            <v>110.9</v>
          </cell>
          <cell r="N30">
            <v>26.3617969202468</v>
          </cell>
          <cell r="O30">
            <v>299.10270000000003</v>
          </cell>
          <cell r="P30">
            <v>155.3826</v>
          </cell>
        </row>
        <row r="31">
          <cell r="C31" t="str">
            <v>14-03</v>
          </cell>
          <cell r="D31">
            <v>107.5</v>
          </cell>
          <cell r="E31">
            <v>115</v>
          </cell>
          <cell r="F31">
            <v>115.4</v>
          </cell>
          <cell r="G31">
            <v>55.215311004784631</v>
          </cell>
          <cell r="H31">
            <v>115.2</v>
          </cell>
          <cell r="I31">
            <v>110.13384321223707</v>
          </cell>
          <cell r="J31">
            <v>110.3</v>
          </cell>
          <cell r="K31">
            <v>74.026845637583889</v>
          </cell>
          <cell r="L31">
            <v>105.6</v>
          </cell>
          <cell r="M31">
            <v>114.4</v>
          </cell>
          <cell r="N31">
            <v>26.013339586300798</v>
          </cell>
          <cell r="O31">
            <v>282.59949999999998</v>
          </cell>
          <cell r="P31">
            <v>168.31100000000001</v>
          </cell>
        </row>
        <row r="32">
          <cell r="C32" t="str">
            <v>14-04</v>
          </cell>
          <cell r="D32">
            <v>107.5</v>
          </cell>
          <cell r="E32">
            <v>110.9</v>
          </cell>
          <cell r="F32">
            <v>118.9</v>
          </cell>
          <cell r="G32">
            <v>56.889952153109988</v>
          </cell>
          <cell r="H32">
            <v>114.1</v>
          </cell>
          <cell r="I32">
            <v>109.08221797323132</v>
          </cell>
          <cell r="J32">
            <v>111.4</v>
          </cell>
          <cell r="K32">
            <v>74.765100671140942</v>
          </cell>
          <cell r="L32">
            <v>105.9</v>
          </cell>
          <cell r="M32">
            <v>114.4</v>
          </cell>
          <cell r="N32">
            <v>25.551130875408798</v>
          </cell>
          <cell r="O32">
            <v>323.72030000000001</v>
          </cell>
          <cell r="P32">
            <v>183.26300000000001</v>
          </cell>
        </row>
        <row r="33">
          <cell r="C33" t="str">
            <v>14-05</v>
          </cell>
          <cell r="D33">
            <v>107.5</v>
          </cell>
          <cell r="E33">
            <v>113.1</v>
          </cell>
          <cell r="F33">
            <v>120.6</v>
          </cell>
          <cell r="G33">
            <v>57.703349282296585</v>
          </cell>
          <cell r="H33">
            <v>112.9</v>
          </cell>
          <cell r="I33">
            <v>107.93499043977053</v>
          </cell>
          <cell r="J33">
            <v>111.5</v>
          </cell>
          <cell r="K33">
            <v>74.832214765100673</v>
          </cell>
          <cell r="L33">
            <v>106.1</v>
          </cell>
          <cell r="M33">
            <v>113.6</v>
          </cell>
          <cell r="N33">
            <v>25.639050678089401</v>
          </cell>
          <cell r="O33">
            <v>402.60070000000002</v>
          </cell>
          <cell r="P33">
            <v>202.31299999999999</v>
          </cell>
        </row>
        <row r="34">
          <cell r="C34" t="str">
            <v>14-06</v>
          </cell>
          <cell r="D34">
            <v>107.5</v>
          </cell>
          <cell r="E34">
            <v>111.4</v>
          </cell>
          <cell r="F34">
            <v>160.30000000000001</v>
          </cell>
          <cell r="G34">
            <v>76.698564593301356</v>
          </cell>
          <cell r="H34">
            <v>113.1</v>
          </cell>
          <cell r="I34">
            <v>108.12619502868066</v>
          </cell>
          <cell r="J34">
            <v>111.8</v>
          </cell>
          <cell r="K34">
            <v>75.033557046979865</v>
          </cell>
          <cell r="L34">
            <v>106.2</v>
          </cell>
          <cell r="M34">
            <v>112.7</v>
          </cell>
          <cell r="N34">
            <v>26.655694315773001</v>
          </cell>
          <cell r="O34">
            <v>447.38420000000002</v>
          </cell>
          <cell r="P34">
            <v>198.33533841880401</v>
          </cell>
        </row>
        <row r="35">
          <cell r="C35" t="str">
            <v>14-07</v>
          </cell>
          <cell r="D35">
            <v>117.2</v>
          </cell>
          <cell r="E35">
            <v>116.2</v>
          </cell>
          <cell r="F35">
            <v>174.7</v>
          </cell>
          <cell r="G35">
            <v>83.588516746411386</v>
          </cell>
          <cell r="H35">
            <v>113.7</v>
          </cell>
          <cell r="I35">
            <v>108.69980879541106</v>
          </cell>
          <cell r="J35">
            <v>112.4</v>
          </cell>
          <cell r="K35">
            <v>75.436241610738264</v>
          </cell>
          <cell r="L35">
            <v>106.1</v>
          </cell>
          <cell r="M35">
            <v>113.3</v>
          </cell>
          <cell r="N35">
            <v>26.792772010350099</v>
          </cell>
          <cell r="O35">
            <v>422.39640000000003</v>
          </cell>
          <cell r="P35">
            <v>203.16896261807801</v>
          </cell>
        </row>
        <row r="36">
          <cell r="C36" t="str">
            <v>14-08</v>
          </cell>
          <cell r="D36">
            <v>117.2</v>
          </cell>
          <cell r="E36">
            <v>114.2</v>
          </cell>
          <cell r="F36">
            <v>173.2</v>
          </cell>
          <cell r="G36">
            <v>82.870813397129098</v>
          </cell>
          <cell r="H36">
            <v>111.1</v>
          </cell>
          <cell r="I36">
            <v>106.21414913957931</v>
          </cell>
          <cell r="J36">
            <v>112.4</v>
          </cell>
          <cell r="K36">
            <v>75.436241610738264</v>
          </cell>
          <cell r="L36">
            <v>106.7</v>
          </cell>
          <cell r="M36">
            <v>113.2</v>
          </cell>
          <cell r="N36">
            <v>26.810720485686801</v>
          </cell>
          <cell r="O36">
            <v>392.28579999999999</v>
          </cell>
          <cell r="P36">
            <v>198.09487715351901</v>
          </cell>
        </row>
        <row r="37">
          <cell r="C37" t="str">
            <v>14-09</v>
          </cell>
          <cell r="D37">
            <v>117.2</v>
          </cell>
          <cell r="E37">
            <v>117.4</v>
          </cell>
          <cell r="F37">
            <v>131.19999999999999</v>
          </cell>
          <cell r="G37">
            <v>62.775119617224817</v>
          </cell>
          <cell r="H37">
            <v>110.7</v>
          </cell>
          <cell r="I37">
            <v>105.83173996175904</v>
          </cell>
          <cell r="J37">
            <v>112.5</v>
          </cell>
          <cell r="K37">
            <v>75.503355704697995</v>
          </cell>
          <cell r="L37">
            <v>106.7</v>
          </cell>
          <cell r="M37">
            <v>112.4</v>
          </cell>
          <cell r="N37">
            <v>27.893252732151002</v>
          </cell>
          <cell r="O37">
            <v>392.83109999999999</v>
          </cell>
          <cell r="P37">
            <v>198.32042587301899</v>
          </cell>
        </row>
        <row r="38">
          <cell r="C38" t="str">
            <v>14-10</v>
          </cell>
          <cell r="D38">
            <v>117.2</v>
          </cell>
          <cell r="E38">
            <v>117.6</v>
          </cell>
          <cell r="F38">
            <v>125.6</v>
          </cell>
          <cell r="G38">
            <v>60.095693779904245</v>
          </cell>
          <cell r="H38">
            <v>105.3</v>
          </cell>
          <cell r="I38">
            <v>100.66921606118542</v>
          </cell>
          <cell r="J38">
            <v>112.8</v>
          </cell>
          <cell r="K38">
            <v>75.704697986577187</v>
          </cell>
          <cell r="L38">
            <v>106.4</v>
          </cell>
          <cell r="M38">
            <v>111.9</v>
          </cell>
          <cell r="N38">
            <v>28.147276463611799</v>
          </cell>
          <cell r="O38">
            <v>336.99639999999999</v>
          </cell>
          <cell r="P38">
            <v>174.486602805117</v>
          </cell>
        </row>
        <row r="39">
          <cell r="C39" t="str">
            <v>14-11</v>
          </cell>
          <cell r="D39">
            <v>117.2</v>
          </cell>
          <cell r="E39">
            <v>104.5</v>
          </cell>
          <cell r="F39">
            <v>126.1</v>
          </cell>
          <cell r="G39">
            <v>60.33492822966501</v>
          </cell>
          <cell r="H39">
            <v>99.7</v>
          </cell>
          <cell r="I39">
            <v>95.315487571701695</v>
          </cell>
          <cell r="J39">
            <v>112.8</v>
          </cell>
          <cell r="K39">
            <v>75.704697986577187</v>
          </cell>
          <cell r="L39">
            <v>106</v>
          </cell>
          <cell r="M39">
            <v>109.8</v>
          </cell>
          <cell r="N39">
            <v>27.9462487559043</v>
          </cell>
          <cell r="O39">
            <v>293.16230000000002</v>
          </cell>
          <cell r="P39">
            <v>174.15139831068399</v>
          </cell>
        </row>
        <row r="40">
          <cell r="C40" t="str">
            <v>14-12</v>
          </cell>
          <cell r="D40">
            <v>117.2</v>
          </cell>
          <cell r="E40">
            <v>90.5</v>
          </cell>
          <cell r="F40">
            <v>124.4</v>
          </cell>
          <cell r="G40">
            <v>59.52153110047842</v>
          </cell>
          <cell r="H40">
            <v>92.3</v>
          </cell>
          <cell r="I40">
            <v>88.240917782026742</v>
          </cell>
          <cell r="J40">
            <v>112.6</v>
          </cell>
          <cell r="K40">
            <v>75.570469798657726</v>
          </cell>
          <cell r="L40">
            <v>106.3</v>
          </cell>
          <cell r="M40">
            <v>108</v>
          </cell>
          <cell r="N40">
            <v>28.791788653418202</v>
          </cell>
          <cell r="O40">
            <v>286.76010000000002</v>
          </cell>
          <cell r="P40">
            <v>183.01413155581699</v>
          </cell>
        </row>
        <row r="41">
          <cell r="C41" t="str">
            <v>15-01</v>
          </cell>
          <cell r="D41">
            <v>117.2</v>
          </cell>
          <cell r="E41">
            <v>94.2</v>
          </cell>
          <cell r="F41">
            <v>126.2</v>
          </cell>
          <cell r="G41">
            <v>60.382775119617172</v>
          </cell>
          <cell r="H41">
            <v>78.8</v>
          </cell>
          <cell r="I41">
            <v>75.334608030592705</v>
          </cell>
          <cell r="J41">
            <v>111.4</v>
          </cell>
          <cell r="K41">
            <v>74.765100671140956</v>
          </cell>
          <cell r="L41">
            <v>106</v>
          </cell>
          <cell r="M41">
            <v>104.5</v>
          </cell>
          <cell r="N41">
            <v>28.790952846827299</v>
          </cell>
          <cell r="O41">
            <v>277.32850000000002</v>
          </cell>
          <cell r="P41">
            <v>170.751184253741</v>
          </cell>
        </row>
        <row r="42">
          <cell r="C42" t="str">
            <v>15-02</v>
          </cell>
          <cell r="D42">
            <v>117.2</v>
          </cell>
          <cell r="E42">
            <v>89.11</v>
          </cell>
          <cell r="F42">
            <v>126.8</v>
          </cell>
          <cell r="G42">
            <v>60.669856459330092</v>
          </cell>
          <cell r="H42">
            <v>77.7</v>
          </cell>
          <cell r="I42">
            <v>74.282982791586988</v>
          </cell>
          <cell r="J42">
            <v>111.7</v>
          </cell>
          <cell r="K42">
            <v>74.966442953020149</v>
          </cell>
          <cell r="L42">
            <v>105.7</v>
          </cell>
          <cell r="M42">
            <v>101</v>
          </cell>
          <cell r="N42">
            <v>28.226248676648801</v>
          </cell>
          <cell r="O42">
            <v>259.82010000000002</v>
          </cell>
          <cell r="P42">
            <v>168.44087166162601</v>
          </cell>
        </row>
        <row r="43">
          <cell r="C43" t="str">
            <v>15-03</v>
          </cell>
          <cell r="D43">
            <v>117.2</v>
          </cell>
          <cell r="E43">
            <v>72.97</v>
          </cell>
          <cell r="F43">
            <v>125.3</v>
          </cell>
          <cell r="G43">
            <v>59.952153110047789</v>
          </cell>
          <cell r="H43">
            <v>84.9</v>
          </cell>
          <cell r="I43">
            <v>81.166347992351817</v>
          </cell>
          <cell r="J43">
            <v>113.7</v>
          </cell>
          <cell r="K43">
            <v>76.308724832214779</v>
          </cell>
          <cell r="L43">
            <v>105.7</v>
          </cell>
          <cell r="M43">
            <v>106.7</v>
          </cell>
          <cell r="N43">
            <v>29.469342165293799</v>
          </cell>
          <cell r="O43">
            <v>261.5378</v>
          </cell>
          <cell r="P43">
            <v>166.214094424709</v>
          </cell>
        </row>
        <row r="44">
          <cell r="C44" t="str">
            <v>15-04</v>
          </cell>
          <cell r="D44">
            <v>117.2</v>
          </cell>
          <cell r="E44">
            <v>82.46</v>
          </cell>
          <cell r="F44">
            <v>131.19999999999999</v>
          </cell>
          <cell r="G44">
            <v>62.775119617224817</v>
          </cell>
          <cell r="H44">
            <v>89.5</v>
          </cell>
          <cell r="I44">
            <v>85.564053537284892</v>
          </cell>
          <cell r="J44">
            <v>114.7</v>
          </cell>
          <cell r="K44">
            <v>76.979865771812086</v>
          </cell>
          <cell r="L44">
            <v>105.1</v>
          </cell>
          <cell r="M44">
            <v>110.9</v>
          </cell>
          <cell r="N44">
            <v>29.0723664261469</v>
          </cell>
          <cell r="O44">
            <v>251.2071</v>
          </cell>
          <cell r="P44">
            <v>153.39532818990301</v>
          </cell>
        </row>
        <row r="45">
          <cell r="C45" t="str">
            <v>15-05</v>
          </cell>
          <cell r="D45">
            <v>117.2</v>
          </cell>
          <cell r="E45">
            <v>85.7</v>
          </cell>
          <cell r="F45">
            <v>132.5</v>
          </cell>
          <cell r="G45">
            <v>63.397129186602811</v>
          </cell>
          <cell r="H45">
            <v>91.4</v>
          </cell>
          <cell r="I45">
            <v>87.380497131931165</v>
          </cell>
          <cell r="J45">
            <v>115.6</v>
          </cell>
          <cell r="K45">
            <v>77.583892617449663</v>
          </cell>
          <cell r="L45">
            <v>104.9</v>
          </cell>
          <cell r="M45">
            <v>110.8</v>
          </cell>
          <cell r="N45">
            <v>28.850203551269999</v>
          </cell>
          <cell r="O45">
            <v>237.88149999999999</v>
          </cell>
          <cell r="P45">
            <v>161.714235485514</v>
          </cell>
        </row>
        <row r="46">
          <cell r="C46" t="str">
            <v>15-06</v>
          </cell>
          <cell r="D46">
            <v>117.2</v>
          </cell>
          <cell r="E46">
            <v>87.2</v>
          </cell>
          <cell r="F46">
            <v>178.5</v>
          </cell>
          <cell r="G46">
            <v>85.406698564593214</v>
          </cell>
          <cell r="H46">
            <v>95.2</v>
          </cell>
          <cell r="I46">
            <v>91.013384321223711</v>
          </cell>
          <cell r="J46">
            <v>115.9</v>
          </cell>
          <cell r="K46">
            <v>77.78523489932887</v>
          </cell>
          <cell r="L46">
            <v>105.1</v>
          </cell>
          <cell r="M46">
            <v>112.5</v>
          </cell>
          <cell r="N46">
            <v>29.434909999999999</v>
          </cell>
          <cell r="O46">
            <v>233.4597</v>
          </cell>
          <cell r="P46">
            <v>157.154</v>
          </cell>
        </row>
        <row r="47">
          <cell r="C47" t="str">
            <v>15-07</v>
          </cell>
          <cell r="D47">
            <v>127.4</v>
          </cell>
          <cell r="E47">
            <v>85.2</v>
          </cell>
          <cell r="F47">
            <v>195.9</v>
          </cell>
          <cell r="G47">
            <v>93.73205741626785</v>
          </cell>
          <cell r="H47">
            <v>95.3</v>
          </cell>
          <cell r="I47">
            <v>91.108986615678774</v>
          </cell>
          <cell r="J47">
            <v>116.1</v>
          </cell>
          <cell r="K47">
            <v>77.919463087248332</v>
          </cell>
          <cell r="L47">
            <v>105.1</v>
          </cell>
          <cell r="M47">
            <v>112.7</v>
          </cell>
          <cell r="N47">
            <v>29.741700000000002</v>
          </cell>
          <cell r="O47">
            <v>207.34049999999999</v>
          </cell>
          <cell r="P47">
            <v>141.78747999999999</v>
          </cell>
        </row>
        <row r="48">
          <cell r="C48" t="str">
            <v>15-08</v>
          </cell>
          <cell r="D48">
            <v>127.4</v>
          </cell>
          <cell r="E48">
            <v>69.900000000000006</v>
          </cell>
          <cell r="F48">
            <v>192.8</v>
          </cell>
          <cell r="G48">
            <v>92.248803827751104</v>
          </cell>
          <cell r="H48">
            <v>90.6</v>
          </cell>
          <cell r="I48">
            <v>86.615678776290636</v>
          </cell>
          <cell r="J48">
            <v>116.2</v>
          </cell>
          <cell r="K48">
            <v>77.986577181208062</v>
          </cell>
          <cell r="L48">
            <v>105.1</v>
          </cell>
          <cell r="M48">
            <v>110.1</v>
          </cell>
          <cell r="N48">
            <v>30.7211</v>
          </cell>
          <cell r="O48">
            <v>202.80099999999999</v>
          </cell>
          <cell r="P48">
            <v>133.20094</v>
          </cell>
        </row>
        <row r="49">
          <cell r="C49" t="str">
            <v>15-09</v>
          </cell>
          <cell r="D49">
            <v>127.4</v>
          </cell>
          <cell r="E49">
            <v>73.5</v>
          </cell>
          <cell r="F49">
            <v>146.1</v>
          </cell>
          <cell r="G49">
            <v>69.90430622009562</v>
          </cell>
          <cell r="H49">
            <v>88.4</v>
          </cell>
          <cell r="I49">
            <v>84.512428298279175</v>
          </cell>
          <cell r="J49">
            <v>116.5</v>
          </cell>
          <cell r="K49">
            <v>78.187919463087255</v>
          </cell>
          <cell r="L49">
            <v>104.9</v>
          </cell>
          <cell r="M49">
            <v>108.2</v>
          </cell>
          <cell r="N49">
            <v>32.161700000000003</v>
          </cell>
          <cell r="O49">
            <v>205.1387</v>
          </cell>
          <cell r="P49">
            <v>135.20939999999999</v>
          </cell>
        </row>
        <row r="50">
          <cell r="C50" t="str">
            <v>15-10</v>
          </cell>
          <cell r="D50">
            <v>127.4</v>
          </cell>
          <cell r="E50">
            <v>68.5</v>
          </cell>
          <cell r="F50">
            <v>142.6</v>
          </cell>
          <cell r="G50">
            <v>68.22966507177027</v>
          </cell>
          <cell r="H50">
            <v>89.7</v>
          </cell>
          <cell r="I50">
            <v>85.755258126195045</v>
          </cell>
          <cell r="J50">
            <v>117.6</v>
          </cell>
          <cell r="K50">
            <v>78.926174496644308</v>
          </cell>
          <cell r="L50">
            <v>105.4</v>
          </cell>
          <cell r="M50">
            <v>110.3</v>
          </cell>
          <cell r="N50">
            <v>31.648099999999999</v>
          </cell>
          <cell r="O50">
            <v>193.08240000000001</v>
          </cell>
          <cell r="P50">
            <v>139.489</v>
          </cell>
        </row>
        <row r="51">
          <cell r="C51" t="str">
            <v>15-11</v>
          </cell>
          <cell r="D51">
            <v>127.4</v>
          </cell>
          <cell r="E51">
            <v>57</v>
          </cell>
          <cell r="F51">
            <v>142.4</v>
          </cell>
          <cell r="G51">
            <v>68.133971291865976</v>
          </cell>
          <cell r="H51">
            <v>88.2</v>
          </cell>
          <cell r="I51">
            <v>84.32122370936905</v>
          </cell>
          <cell r="J51">
            <v>117.7</v>
          </cell>
          <cell r="K51">
            <v>78.993288590604038</v>
          </cell>
          <cell r="L51">
            <v>105.4</v>
          </cell>
          <cell r="M51">
            <v>110.1</v>
          </cell>
          <cell r="N51">
            <v>32.454000000000001</v>
          </cell>
          <cell r="O51">
            <v>189.83340000000001</v>
          </cell>
          <cell r="P51">
            <v>130.66319999999999</v>
          </cell>
        </row>
        <row r="52">
          <cell r="C52" t="str">
            <v>15-12</v>
          </cell>
          <cell r="D52">
            <v>127.4</v>
          </cell>
          <cell r="E52">
            <v>67</v>
          </cell>
          <cell r="F52">
            <v>141.9</v>
          </cell>
          <cell r="G52">
            <v>67.894736842105218</v>
          </cell>
          <cell r="H52">
            <v>87.8</v>
          </cell>
          <cell r="I52">
            <v>83.938814531548786</v>
          </cell>
          <cell r="J52">
            <v>118</v>
          </cell>
          <cell r="K52">
            <v>79.194630872483231</v>
          </cell>
          <cell r="L52">
            <v>105.7</v>
          </cell>
          <cell r="M52">
            <v>110</v>
          </cell>
          <cell r="N52">
            <v>34.113399999999999</v>
          </cell>
          <cell r="O52">
            <v>200.25640000000001</v>
          </cell>
          <cell r="P52">
            <v>130.30289999999999</v>
          </cell>
        </row>
        <row r="53">
          <cell r="C53" t="str">
            <v>16-01</v>
          </cell>
          <cell r="D53">
            <v>127.4</v>
          </cell>
          <cell r="E53">
            <v>69.900000000000006</v>
          </cell>
          <cell r="F53">
            <v>140.80000000000001</v>
          </cell>
          <cell r="G53">
            <v>67.368421052631533</v>
          </cell>
          <cell r="H53">
            <v>85.7</v>
          </cell>
          <cell r="I53">
            <v>81.931166347992388</v>
          </cell>
          <cell r="J53">
            <v>119.9</v>
          </cell>
          <cell r="K53">
            <v>80.46979865771813</v>
          </cell>
          <cell r="L53">
            <v>107.8</v>
          </cell>
          <cell r="M53">
            <v>108</v>
          </cell>
          <cell r="N53">
            <v>36.131700000000002</v>
          </cell>
          <cell r="O53">
            <v>231.00020000000001</v>
          </cell>
          <cell r="P53">
            <v>138.71180000000001</v>
          </cell>
        </row>
        <row r="54">
          <cell r="C54" t="str">
            <v>16-02</v>
          </cell>
          <cell r="D54">
            <v>127.4</v>
          </cell>
          <cell r="E54">
            <v>67.900000000000006</v>
          </cell>
          <cell r="F54">
            <v>142.80000000000001</v>
          </cell>
          <cell r="G54">
            <v>68.325358851674594</v>
          </cell>
          <cell r="H54">
            <v>88.4</v>
          </cell>
          <cell r="I54">
            <v>84.51242829827919</v>
          </cell>
          <cell r="J54">
            <v>120.8</v>
          </cell>
          <cell r="K54">
            <v>81.073825503355707</v>
          </cell>
          <cell r="L54">
            <v>107.3</v>
          </cell>
          <cell r="M54">
            <v>106</v>
          </cell>
          <cell r="N54">
            <v>33.523899999999998</v>
          </cell>
          <cell r="O54">
            <v>224.76490000000001</v>
          </cell>
          <cell r="P54">
            <v>131.0102</v>
          </cell>
        </row>
        <row r="55">
          <cell r="C55" t="str">
            <v>16-03</v>
          </cell>
          <cell r="D55">
            <v>127.4</v>
          </cell>
          <cell r="E55">
            <v>85.4</v>
          </cell>
          <cell r="F55">
            <v>139.80000000000001</v>
          </cell>
          <cell r="G55">
            <v>66.889952153110002</v>
          </cell>
          <cell r="H55">
            <v>81.8</v>
          </cell>
          <cell r="I55">
            <v>78.202676864244751</v>
          </cell>
          <cell r="J55">
            <v>121.7</v>
          </cell>
          <cell r="K55">
            <v>81.677852348993298</v>
          </cell>
          <cell r="L55">
            <v>107</v>
          </cell>
          <cell r="M55">
            <v>110</v>
          </cell>
          <cell r="N55">
            <v>31.087399999999999</v>
          </cell>
          <cell r="O55">
            <v>221.11349999999999</v>
          </cell>
          <cell r="P55">
            <v>133.86519999999999</v>
          </cell>
        </row>
        <row r="56">
          <cell r="C56" t="str">
            <v>16-04</v>
          </cell>
          <cell r="D56">
            <v>127.4</v>
          </cell>
          <cell r="E56">
            <v>91</v>
          </cell>
          <cell r="F56">
            <v>147.4</v>
          </cell>
          <cell r="G56">
            <v>70.526315789473642</v>
          </cell>
          <cell r="H56">
            <v>88.2</v>
          </cell>
          <cell r="I56">
            <v>84.321223709369036</v>
          </cell>
          <cell r="J56">
            <v>122.7</v>
          </cell>
          <cell r="K56">
            <v>82.34899328859062</v>
          </cell>
          <cell r="L56">
            <v>108.8</v>
          </cell>
          <cell r="M56">
            <v>114</v>
          </cell>
          <cell r="N56">
            <v>28.401900000000001</v>
          </cell>
          <cell r="O56">
            <v>217.58090000000001</v>
          </cell>
          <cell r="P56">
            <v>129.1515</v>
          </cell>
        </row>
        <row r="57">
          <cell r="C57" t="str">
            <v>16-05</v>
          </cell>
          <cell r="D57">
            <v>127.4</v>
          </cell>
          <cell r="E57">
            <v>114.6</v>
          </cell>
          <cell r="F57">
            <v>147.6</v>
          </cell>
          <cell r="G57">
            <v>70.622009569377951</v>
          </cell>
          <cell r="H57">
            <v>88.8</v>
          </cell>
          <cell r="I57">
            <v>84.894837476099426</v>
          </cell>
          <cell r="J57">
            <v>123.1</v>
          </cell>
          <cell r="K57">
            <v>82.617449664429543</v>
          </cell>
          <cell r="L57">
            <v>111</v>
          </cell>
          <cell r="M57">
            <v>114.2</v>
          </cell>
          <cell r="N57">
            <v>29.3125</v>
          </cell>
          <cell r="O57">
            <v>267.11090000000002</v>
          </cell>
          <cell r="P57">
            <v>133.58090000000001</v>
          </cell>
        </row>
        <row r="58">
          <cell r="C58" t="str">
            <v>16-06</v>
          </cell>
          <cell r="D58">
            <v>127.4</v>
          </cell>
          <cell r="E58">
            <v>118.4</v>
          </cell>
          <cell r="F58">
            <v>199</v>
          </cell>
          <cell r="G58">
            <v>95.215311004784652</v>
          </cell>
          <cell r="H58">
            <v>92.9</v>
          </cell>
          <cell r="I58">
            <v>88.814531548757188</v>
          </cell>
          <cell r="J58">
            <v>123.8</v>
          </cell>
          <cell r="K58">
            <v>83.087248322147659</v>
          </cell>
          <cell r="L58">
            <v>113</v>
          </cell>
          <cell r="M58">
            <v>117.1</v>
          </cell>
          <cell r="N58">
            <v>28.773499999999999</v>
          </cell>
          <cell r="O58">
            <v>294.30950000000001</v>
          </cell>
          <cell r="P58">
            <v>134.1995</v>
          </cell>
        </row>
        <row r="59">
          <cell r="C59" t="str">
            <v>16-07</v>
          </cell>
          <cell r="D59">
            <v>137.80000000000001</v>
          </cell>
          <cell r="E59">
            <v>85.7</v>
          </cell>
          <cell r="F59">
            <v>212.3</v>
          </cell>
          <cell r="G59">
            <v>101.57894736842103</v>
          </cell>
          <cell r="H59">
            <v>94.5</v>
          </cell>
          <cell r="I59">
            <v>90.344168260038259</v>
          </cell>
          <cell r="J59">
            <v>124.8</v>
          </cell>
          <cell r="K59">
            <v>83.758389261744966</v>
          </cell>
          <cell r="L59">
            <v>112</v>
          </cell>
          <cell r="M59">
            <v>119</v>
          </cell>
          <cell r="N59">
            <v>27.119800000000001</v>
          </cell>
          <cell r="O59">
            <v>255.71340000000001</v>
          </cell>
          <cell r="P59">
            <v>147.64169999999999</v>
          </cell>
        </row>
        <row r="60">
          <cell r="C60" t="str">
            <v>16-08</v>
          </cell>
          <cell r="D60">
            <v>137.80000000000001</v>
          </cell>
          <cell r="E60">
            <v>85.7</v>
          </cell>
          <cell r="F60">
            <v>215.1</v>
          </cell>
          <cell r="G60">
            <v>102.91866028708129</v>
          </cell>
          <cell r="H60">
            <v>88.5</v>
          </cell>
          <cell r="I60">
            <v>84.608030592734238</v>
          </cell>
          <cell r="J60">
            <v>124.7</v>
          </cell>
          <cell r="K60">
            <v>83.691275167785236</v>
          </cell>
          <cell r="L60">
            <v>111.6</v>
          </cell>
          <cell r="M60">
            <v>116.4</v>
          </cell>
          <cell r="N60">
            <v>25.845099999999999</v>
          </cell>
          <cell r="O60">
            <v>252.8887</v>
          </cell>
          <cell r="P60">
            <v>142.4111</v>
          </cell>
        </row>
        <row r="61">
          <cell r="C61" t="str">
            <v>16-09</v>
          </cell>
          <cell r="D61">
            <v>137.80000000000001</v>
          </cell>
          <cell r="E61">
            <v>86.4</v>
          </cell>
          <cell r="F61">
            <v>162.5</v>
          </cell>
          <cell r="G61">
            <v>77.751196172248768</v>
          </cell>
          <cell r="H61">
            <v>86.8</v>
          </cell>
          <cell r="I61">
            <v>82.98279158699809</v>
          </cell>
          <cell r="J61">
            <v>124.3</v>
          </cell>
          <cell r="K61">
            <v>83.422818791946312</v>
          </cell>
          <cell r="L61">
            <v>111.1</v>
          </cell>
          <cell r="M61">
            <v>114.7</v>
          </cell>
          <cell r="N61">
            <v>26.73</v>
          </cell>
          <cell r="O61">
            <v>263.91370000000001</v>
          </cell>
          <cell r="P61">
            <v>143.04759999999999</v>
          </cell>
        </row>
        <row r="62">
          <cell r="C62" t="str">
            <v>16-10</v>
          </cell>
          <cell r="D62">
            <v>137.80000000000001</v>
          </cell>
          <cell r="E62">
            <v>80.7</v>
          </cell>
          <cell r="F62">
            <v>154.69999999999999</v>
          </cell>
          <cell r="G62">
            <v>74.019138755980819</v>
          </cell>
          <cell r="H62">
            <v>89.2</v>
          </cell>
          <cell r="I62">
            <v>85.277246653919704</v>
          </cell>
          <cell r="J62">
            <v>125.3</v>
          </cell>
          <cell r="K62">
            <v>84.09395973154362</v>
          </cell>
          <cell r="L62">
            <v>112.2</v>
          </cell>
          <cell r="M62">
            <v>115.6</v>
          </cell>
          <cell r="N62">
            <v>25.328499999999998</v>
          </cell>
          <cell r="O62">
            <v>251.52959999999999</v>
          </cell>
          <cell r="P62">
            <v>142.9659</v>
          </cell>
        </row>
        <row r="63">
          <cell r="C63" t="str">
            <v>16-11</v>
          </cell>
          <cell r="D63">
            <v>137.80000000000001</v>
          </cell>
          <cell r="E63">
            <v>86</v>
          </cell>
          <cell r="F63">
            <v>154.19999999999999</v>
          </cell>
          <cell r="G63">
            <v>73.779904306220061</v>
          </cell>
          <cell r="H63">
            <v>92.5</v>
          </cell>
          <cell r="I63">
            <v>88.432122370936909</v>
          </cell>
          <cell r="J63">
            <v>125.8</v>
          </cell>
          <cell r="K63">
            <v>84.429530201342274</v>
          </cell>
          <cell r="L63">
            <v>112.8</v>
          </cell>
          <cell r="M63">
            <v>117.9</v>
          </cell>
          <cell r="N63">
            <v>30.633500000000002</v>
          </cell>
          <cell r="O63">
            <v>251.55459999999999</v>
          </cell>
          <cell r="P63">
            <v>155.49639999999999</v>
          </cell>
        </row>
        <row r="64">
          <cell r="C64" t="str">
            <v>16-12</v>
          </cell>
          <cell r="D64">
            <v>137.80000000000001</v>
          </cell>
          <cell r="E64">
            <v>98.3</v>
          </cell>
          <cell r="F64">
            <v>152.5</v>
          </cell>
          <cell r="G64">
            <v>72.966507177033478</v>
          </cell>
          <cell r="H64">
            <v>90.6</v>
          </cell>
          <cell r="I64">
            <v>86.615678776290636</v>
          </cell>
          <cell r="J64">
            <v>126.4</v>
          </cell>
          <cell r="K64">
            <v>84.832214765100659</v>
          </cell>
          <cell r="L64">
            <v>115.4</v>
          </cell>
          <cell r="M64">
            <v>117.1</v>
          </cell>
          <cell r="N64">
            <v>36.226500000000001</v>
          </cell>
          <cell r="O64">
            <v>252.9932</v>
          </cell>
          <cell r="P64">
            <v>152.37569999999999</v>
          </cell>
        </row>
        <row r="65">
          <cell r="C65" t="str">
            <v>17-01</v>
          </cell>
          <cell r="D65">
            <v>137.80000000000001</v>
          </cell>
          <cell r="E65">
            <v>98.3</v>
          </cell>
          <cell r="F65">
            <v>154.9</v>
          </cell>
          <cell r="G65">
            <v>74.114832535885157</v>
          </cell>
          <cell r="H65">
            <v>94.2</v>
          </cell>
          <cell r="I65">
            <v>90.057361376673057</v>
          </cell>
          <cell r="J65">
            <v>126.9</v>
          </cell>
          <cell r="K65">
            <v>85.167785234899313</v>
          </cell>
          <cell r="L65">
            <v>117.4</v>
          </cell>
          <cell r="M65">
            <v>118.7</v>
          </cell>
          <cell r="N65">
            <v>42.063800000000001</v>
          </cell>
          <cell r="O65">
            <v>257.38810000000001</v>
          </cell>
          <cell r="P65">
            <v>135.40950000000001</v>
          </cell>
        </row>
        <row r="66">
          <cell r="C66" t="str">
            <v>17-02</v>
          </cell>
          <cell r="D66">
            <v>137.80000000000001</v>
          </cell>
          <cell r="E66">
            <v>86.8</v>
          </cell>
          <cell r="F66">
            <v>156.1</v>
          </cell>
          <cell r="G66">
            <v>74.688995215310996</v>
          </cell>
          <cell r="H66">
            <v>95.9</v>
          </cell>
          <cell r="I66">
            <v>91.682600382409191</v>
          </cell>
          <cell r="J66">
            <v>127.7</v>
          </cell>
          <cell r="K66">
            <v>85.704697986577159</v>
          </cell>
          <cell r="L66">
            <v>119.4</v>
          </cell>
          <cell r="M66">
            <v>119.8</v>
          </cell>
          <cell r="N66">
            <v>40.827199999999998</v>
          </cell>
          <cell r="O66">
            <v>262.62279999999998</v>
          </cell>
          <cell r="P66">
            <v>140.05869999999999</v>
          </cell>
        </row>
        <row r="67">
          <cell r="C67" t="str">
            <v>17-03</v>
          </cell>
          <cell r="D67">
            <v>137.80000000000001</v>
          </cell>
          <cell r="E67">
            <v>96.2</v>
          </cell>
          <cell r="F67">
            <v>154.9</v>
          </cell>
          <cell r="G67">
            <v>74.114832535885157</v>
          </cell>
          <cell r="H67">
            <v>95.5</v>
          </cell>
          <cell r="I67">
            <v>91.300191204588913</v>
          </cell>
          <cell r="J67">
            <v>128.1</v>
          </cell>
          <cell r="K67">
            <v>85.973154362416082</v>
          </cell>
          <cell r="L67">
            <v>120.2</v>
          </cell>
          <cell r="M67">
            <v>123.2</v>
          </cell>
          <cell r="N67">
            <v>40.613900000000001</v>
          </cell>
          <cell r="O67">
            <v>275.65929999999997</v>
          </cell>
          <cell r="P67">
            <v>132.25640000000001</v>
          </cell>
        </row>
        <row r="68">
          <cell r="C68" t="str">
            <v>17-04</v>
          </cell>
          <cell r="D68">
            <v>137.80000000000001</v>
          </cell>
          <cell r="E68">
            <v>94</v>
          </cell>
          <cell r="F68">
            <v>156.1</v>
          </cell>
          <cell r="G68">
            <v>74.688995215310996</v>
          </cell>
          <cell r="H68">
            <v>93.8</v>
          </cell>
          <cell r="I68">
            <v>89.674952198852765</v>
          </cell>
          <cell r="J68">
            <v>128.4</v>
          </cell>
          <cell r="K68">
            <v>86.174496644295289</v>
          </cell>
          <cell r="L68">
            <v>116.5</v>
          </cell>
          <cell r="M68">
            <v>122.7</v>
          </cell>
          <cell r="N68">
            <v>43.497900000000001</v>
          </cell>
          <cell r="O68">
            <v>312.86419999999998</v>
          </cell>
          <cell r="P68">
            <v>130.2834</v>
          </cell>
        </row>
        <row r="69">
          <cell r="C69" t="str">
            <v>17-05</v>
          </cell>
          <cell r="D69">
            <v>137.80000000000001</v>
          </cell>
          <cell r="E69">
            <v>100.06</v>
          </cell>
          <cell r="F69">
            <v>157</v>
          </cell>
          <cell r="G69">
            <v>75.119617224880372</v>
          </cell>
          <cell r="H69">
            <v>96.6</v>
          </cell>
          <cell r="I69">
            <v>92.351816443594643</v>
          </cell>
          <cell r="J69">
            <v>129.1</v>
          </cell>
          <cell r="K69">
            <v>86.644295302013404</v>
          </cell>
          <cell r="L69">
            <v>116.4</v>
          </cell>
          <cell r="M69">
            <v>123.9</v>
          </cell>
          <cell r="N69">
            <v>41.438299999999998</v>
          </cell>
          <cell r="O69">
            <v>298.84960000000001</v>
          </cell>
          <cell r="P69">
            <v>121.40479999999999</v>
          </cell>
        </row>
        <row r="70">
          <cell r="C70" t="str">
            <v>17-06</v>
          </cell>
          <cell r="D70">
            <v>137.80000000000001</v>
          </cell>
          <cell r="E70">
            <v>92.2</v>
          </cell>
          <cell r="F70">
            <v>211.3</v>
          </cell>
          <cell r="G70">
            <v>101.10047846889951</v>
          </cell>
          <cell r="H70">
            <v>94.7</v>
          </cell>
          <cell r="I70">
            <v>90.53537284894837</v>
          </cell>
          <cell r="J70">
            <v>128.69999999999999</v>
          </cell>
          <cell r="K70">
            <v>86.375838926174481</v>
          </cell>
          <cell r="L70">
            <v>116.4</v>
          </cell>
          <cell r="M70">
            <v>123.1</v>
          </cell>
          <cell r="N70">
            <v>40.194200000000002</v>
          </cell>
          <cell r="O70">
            <v>265.22989999999999</v>
          </cell>
          <cell r="P70">
            <v>115.1964</v>
          </cell>
        </row>
        <row r="71">
          <cell r="C71" t="str">
            <v>17-07</v>
          </cell>
          <cell r="D71">
            <v>147.4</v>
          </cell>
          <cell r="E71">
            <v>92.2</v>
          </cell>
          <cell r="F71">
            <v>219.7</v>
          </cell>
          <cell r="G71">
            <v>105.11961722488037</v>
          </cell>
          <cell r="H71">
            <v>90.4</v>
          </cell>
          <cell r="I71">
            <v>86.424474187380497</v>
          </cell>
          <cell r="J71">
            <v>129.30000000000001</v>
          </cell>
          <cell r="K71">
            <v>86.77852348993288</v>
          </cell>
          <cell r="L71">
            <v>114.2</v>
          </cell>
          <cell r="M71">
            <v>120.8</v>
          </cell>
          <cell r="N71">
            <v>40.167400000000001</v>
          </cell>
          <cell r="O71">
            <v>255.52170000000001</v>
          </cell>
          <cell r="P71">
            <v>124.7067</v>
          </cell>
        </row>
        <row r="72">
          <cell r="C72" t="str">
            <v>17-08</v>
          </cell>
          <cell r="D72">
            <v>147.4</v>
          </cell>
          <cell r="E72">
            <v>107.8</v>
          </cell>
          <cell r="F72">
            <v>220.8</v>
          </cell>
          <cell r="G72">
            <v>105.64593301435406</v>
          </cell>
          <cell r="H72">
            <v>92.1</v>
          </cell>
          <cell r="I72">
            <v>88.049713193116631</v>
          </cell>
          <cell r="J72">
            <v>129.80000000000001</v>
          </cell>
          <cell r="K72">
            <v>87.114093959731534</v>
          </cell>
          <cell r="L72">
            <v>114.4</v>
          </cell>
          <cell r="M72">
            <v>121.8</v>
          </cell>
          <cell r="N72">
            <v>40.398699999999998</v>
          </cell>
          <cell r="O72">
            <v>271.82429999999999</v>
          </cell>
          <cell r="P72">
            <v>143.52629999999999</v>
          </cell>
        </row>
        <row r="73">
          <cell r="C73" t="str">
            <v>17-09</v>
          </cell>
          <cell r="D73">
            <v>147.4</v>
          </cell>
          <cell r="E73">
            <v>122.2</v>
          </cell>
          <cell r="F73">
            <v>172.3</v>
          </cell>
          <cell r="G73">
            <v>82.440191387559807</v>
          </cell>
          <cell r="H73">
            <v>96.2</v>
          </cell>
          <cell r="I73">
            <v>91.969407265774379</v>
          </cell>
          <cell r="J73">
            <v>130.69999999999999</v>
          </cell>
          <cell r="K73">
            <v>87.718120805369111</v>
          </cell>
          <cell r="L73">
            <v>115.8</v>
          </cell>
          <cell r="M73">
            <v>123.5</v>
          </cell>
          <cell r="N73">
            <v>41.042000000000002</v>
          </cell>
          <cell r="O73">
            <v>287.13069999999999</v>
          </cell>
          <cell r="P73">
            <v>147.76560000000001</v>
          </cell>
        </row>
        <row r="74">
          <cell r="C74" t="str">
            <v>17-10</v>
          </cell>
          <cell r="D74">
            <v>147.4</v>
          </cell>
          <cell r="E74">
            <v>118.5</v>
          </cell>
          <cell r="F74">
            <v>160.1</v>
          </cell>
          <cell r="G74">
            <v>76.602870813397118</v>
          </cell>
          <cell r="H74">
            <v>98.5</v>
          </cell>
          <cell r="I74">
            <v>94.168260038240916</v>
          </cell>
          <cell r="J74">
            <v>131.6</v>
          </cell>
          <cell r="K74">
            <v>88.322147651006702</v>
          </cell>
          <cell r="L74">
            <v>117.7</v>
          </cell>
          <cell r="M74">
            <v>125.2</v>
          </cell>
          <cell r="N74">
            <v>43.48</v>
          </cell>
          <cell r="O74">
            <v>288.1825</v>
          </cell>
          <cell r="P74">
            <v>155.23500000000001</v>
          </cell>
        </row>
        <row r="75">
          <cell r="C75" t="str">
            <v>17-11</v>
          </cell>
          <cell r="D75">
            <v>147.4</v>
          </cell>
          <cell r="E75">
            <v>130.4</v>
          </cell>
          <cell r="F75">
            <v>160.4</v>
          </cell>
          <cell r="G75">
            <v>76.746411483253581</v>
          </cell>
          <cell r="H75">
            <v>99.6</v>
          </cell>
          <cell r="I75">
            <v>95.219885277246647</v>
          </cell>
          <cell r="J75">
            <v>132.19999999999999</v>
          </cell>
          <cell r="K75">
            <v>88.724832214765087</v>
          </cell>
          <cell r="L75">
            <v>118.9</v>
          </cell>
          <cell r="M75">
            <v>126.1</v>
          </cell>
          <cell r="N75">
            <v>44.63</v>
          </cell>
          <cell r="O75">
            <v>296.28339999999997</v>
          </cell>
          <cell r="P75">
            <v>168.6259</v>
          </cell>
        </row>
        <row r="76">
          <cell r="C76" t="str">
            <v>17-12</v>
          </cell>
          <cell r="D76">
            <v>147.4</v>
          </cell>
          <cell r="E76">
            <v>142.1</v>
          </cell>
          <cell r="F76">
            <v>157.5</v>
          </cell>
          <cell r="G76">
            <v>75.358851674641144</v>
          </cell>
          <cell r="H76">
            <v>104.1</v>
          </cell>
          <cell r="I76">
            <v>99.521988527724659</v>
          </cell>
          <cell r="J76">
            <v>133</v>
          </cell>
          <cell r="K76">
            <v>89.261744966442947</v>
          </cell>
          <cell r="L76">
            <v>119.1</v>
          </cell>
          <cell r="M76">
            <v>128.5</v>
          </cell>
          <cell r="N76">
            <v>41.1</v>
          </cell>
          <cell r="O76">
            <v>299.69299999999998</v>
          </cell>
          <cell r="P76">
            <v>149.57169999999999</v>
          </cell>
        </row>
        <row r="77">
          <cell r="C77" t="str">
            <v>18-01</v>
          </cell>
          <cell r="D77">
            <v>147.4</v>
          </cell>
          <cell r="E77">
            <v>128.69999999999999</v>
          </cell>
          <cell r="F77">
            <v>159.5</v>
          </cell>
          <cell r="G77">
            <v>76.315789473684205</v>
          </cell>
          <cell r="H77">
            <v>102</v>
          </cell>
          <cell r="I77">
            <v>97.514340344168261</v>
          </cell>
          <cell r="J77">
            <v>133.4</v>
          </cell>
          <cell r="K77">
            <v>89.530201342281885</v>
          </cell>
          <cell r="L77">
            <v>105</v>
          </cell>
          <cell r="M77">
            <v>108.3</v>
          </cell>
          <cell r="N77">
            <v>39.03</v>
          </cell>
          <cell r="O77">
            <v>336.9314</v>
          </cell>
          <cell r="P77">
            <v>157.1446</v>
          </cell>
        </row>
        <row r="78">
          <cell r="C78" t="str">
            <v>18-02</v>
          </cell>
          <cell r="D78">
            <v>147.4</v>
          </cell>
          <cell r="E78">
            <v>135.4</v>
          </cell>
          <cell r="F78">
            <v>161.6</v>
          </cell>
          <cell r="G78">
            <v>77.320574162679421</v>
          </cell>
          <cell r="H78">
            <v>100.3</v>
          </cell>
          <cell r="I78">
            <v>95.889101338432127</v>
          </cell>
          <cell r="J78">
            <v>133</v>
          </cell>
          <cell r="K78">
            <v>89.261744966442961</v>
          </cell>
          <cell r="L78">
            <v>104.5</v>
          </cell>
          <cell r="M78">
            <v>108</v>
          </cell>
          <cell r="N78">
            <v>36.74</v>
          </cell>
          <cell r="O78">
            <v>351.98680000000002</v>
          </cell>
          <cell r="P78">
            <v>160.4092</v>
          </cell>
        </row>
        <row r="79">
          <cell r="C79" t="str">
            <v>18-03</v>
          </cell>
          <cell r="D79">
            <v>147.4</v>
          </cell>
          <cell r="E79">
            <v>135</v>
          </cell>
          <cell r="F79">
            <v>160.4</v>
          </cell>
          <cell r="G79">
            <v>76.746411483253596</v>
          </cell>
          <cell r="H79">
            <v>97.3</v>
          </cell>
          <cell r="I79">
            <v>93.021032504780123</v>
          </cell>
          <cell r="J79">
            <v>132.69999999999999</v>
          </cell>
          <cell r="K79">
            <v>89.060402684563755</v>
          </cell>
          <cell r="L79">
            <v>104.4</v>
          </cell>
          <cell r="M79">
            <v>109.4</v>
          </cell>
          <cell r="N79">
            <v>38.119999999999997</v>
          </cell>
          <cell r="O79">
            <v>368.86880000000002</v>
          </cell>
          <cell r="P79">
            <v>158.79859999999999</v>
          </cell>
        </row>
        <row r="80">
          <cell r="C80" t="str">
            <v>18-04</v>
          </cell>
          <cell r="D80">
            <v>147.4</v>
          </cell>
          <cell r="E80">
            <v>143.5</v>
          </cell>
          <cell r="F80">
            <v>163.80000000000001</v>
          </cell>
          <cell r="G80">
            <v>78.373205741626805</v>
          </cell>
          <cell r="H80">
            <v>101.7</v>
          </cell>
          <cell r="I80">
            <v>97.227533460803073</v>
          </cell>
          <cell r="J80">
            <v>134.1</v>
          </cell>
          <cell r="K80">
            <v>90</v>
          </cell>
          <cell r="L80">
            <v>105</v>
          </cell>
          <cell r="M80">
            <v>111.2</v>
          </cell>
          <cell r="N80">
            <v>38.53</v>
          </cell>
          <cell r="O80">
            <v>362.4393</v>
          </cell>
          <cell r="P80">
            <v>168.9426</v>
          </cell>
        </row>
        <row r="81">
          <cell r="C81" t="str">
            <v>18-05</v>
          </cell>
          <cell r="D81">
            <v>147.4</v>
          </cell>
          <cell r="E81">
            <v>137.5</v>
          </cell>
          <cell r="F81">
            <v>164.1</v>
          </cell>
          <cell r="G81">
            <v>78.516746411483254</v>
          </cell>
          <cell r="H81">
            <v>107</v>
          </cell>
          <cell r="I81">
            <v>102.29445506692161</v>
          </cell>
          <cell r="J81">
            <v>135</v>
          </cell>
          <cell r="K81">
            <v>90.604026845637591</v>
          </cell>
          <cell r="L81">
            <v>105.4</v>
          </cell>
          <cell r="M81">
            <v>112.8</v>
          </cell>
          <cell r="N81">
            <v>40.049999999999997</v>
          </cell>
          <cell r="O81">
            <v>358.23379999999997</v>
          </cell>
          <cell r="P81">
            <v>180.09389999999999</v>
          </cell>
        </row>
        <row r="82">
          <cell r="C82" t="str">
            <v>18-06</v>
          </cell>
          <cell r="D82">
            <v>147.4</v>
          </cell>
          <cell r="E82">
            <v>144.19999999999999</v>
          </cell>
          <cell r="F82">
            <v>218.5</v>
          </cell>
          <cell r="G82">
            <v>104.54545454545455</v>
          </cell>
          <cell r="H82">
            <v>113.1</v>
          </cell>
          <cell r="I82">
            <v>108.1261950286807</v>
          </cell>
          <cell r="J82">
            <v>136.30000000000001</v>
          </cell>
          <cell r="K82">
            <v>91.47651006711412</v>
          </cell>
          <cell r="L82">
            <v>107.5</v>
          </cell>
          <cell r="M82">
            <v>115.2</v>
          </cell>
          <cell r="N82">
            <v>43.66</v>
          </cell>
          <cell r="O82">
            <v>371.45030000000003</v>
          </cell>
          <cell r="P82">
            <v>201.17449999999999</v>
          </cell>
        </row>
        <row r="83">
          <cell r="C83" t="str">
            <v>18-07</v>
          </cell>
          <cell r="D83">
            <v>157.4</v>
          </cell>
          <cell r="E83">
            <v>140.30000000000001</v>
          </cell>
          <cell r="F83">
            <v>236.8</v>
          </cell>
          <cell r="G83">
            <v>113.30143540669857</v>
          </cell>
          <cell r="H83">
            <v>116.8</v>
          </cell>
          <cell r="I83">
            <v>111.66347992351817</v>
          </cell>
          <cell r="J83">
            <v>137.19999999999999</v>
          </cell>
          <cell r="K83">
            <v>92.080536912751697</v>
          </cell>
          <cell r="L83">
            <v>108.6</v>
          </cell>
          <cell r="M83">
            <v>116.1</v>
          </cell>
          <cell r="N83">
            <v>42.98</v>
          </cell>
          <cell r="O83">
            <v>367.1103</v>
          </cell>
          <cell r="P83">
            <v>184.4057</v>
          </cell>
        </row>
        <row r="84">
          <cell r="C84" t="str">
            <v>18-08</v>
          </cell>
          <cell r="D84">
            <v>157.4</v>
          </cell>
          <cell r="E84">
            <v>138</v>
          </cell>
          <cell r="F84">
            <v>235.1</v>
          </cell>
          <cell r="G84">
            <v>112.48803827751195</v>
          </cell>
          <cell r="H84">
            <v>117.8</v>
          </cell>
          <cell r="I84">
            <v>112.61950286806884</v>
          </cell>
          <cell r="J84">
            <v>138</v>
          </cell>
          <cell r="K84">
            <v>92.617449664429557</v>
          </cell>
          <cell r="L84">
            <v>109.1</v>
          </cell>
          <cell r="M84">
            <v>116.5</v>
          </cell>
          <cell r="N84">
            <v>43.42</v>
          </cell>
          <cell r="O84">
            <v>410.60680000000002</v>
          </cell>
          <cell r="P84">
            <v>189.273</v>
          </cell>
        </row>
        <row r="85">
          <cell r="C85" t="str">
            <v>18-09</v>
          </cell>
          <cell r="D85">
            <v>157.4</v>
          </cell>
          <cell r="E85">
            <v>148.69999999999999</v>
          </cell>
          <cell r="F85">
            <v>180.5</v>
          </cell>
          <cell r="G85">
            <v>86.36363636363636</v>
          </cell>
          <cell r="H85">
            <v>118.3</v>
          </cell>
          <cell r="I85">
            <v>113.09751434034418</v>
          </cell>
          <cell r="J85">
            <v>138.80000000000001</v>
          </cell>
          <cell r="K85">
            <v>93.154362416107418</v>
          </cell>
          <cell r="L85">
            <v>110.3</v>
          </cell>
          <cell r="M85">
            <v>116.7</v>
          </cell>
          <cell r="N85">
            <v>45.83</v>
          </cell>
          <cell r="O85">
            <v>427.05880000000002</v>
          </cell>
          <cell r="P85">
            <v>184.84889999999999</v>
          </cell>
        </row>
        <row r="86">
          <cell r="C86" t="str">
            <v>18-10</v>
          </cell>
          <cell r="D86">
            <v>157.4</v>
          </cell>
          <cell r="E86">
            <v>147.80000000000001</v>
          </cell>
          <cell r="F86">
            <v>172</v>
          </cell>
          <cell r="G86">
            <v>82.296650717703344</v>
          </cell>
          <cell r="H86">
            <v>126.3</v>
          </cell>
          <cell r="I86">
            <v>120.74569789674952</v>
          </cell>
          <cell r="J86">
            <v>140.69999999999999</v>
          </cell>
          <cell r="K86">
            <v>94.429530201342303</v>
          </cell>
          <cell r="L86">
            <v>111.8</v>
          </cell>
          <cell r="M86">
            <v>120.3</v>
          </cell>
          <cell r="N86">
            <v>46.06</v>
          </cell>
          <cell r="O86">
            <v>421.8877</v>
          </cell>
          <cell r="P86">
            <v>178.83959999999999</v>
          </cell>
        </row>
        <row r="87">
          <cell r="C87" t="str">
            <v>18-11</v>
          </cell>
          <cell r="D87">
            <v>157.4</v>
          </cell>
          <cell r="E87">
            <v>144.36000000000001</v>
          </cell>
          <cell r="F87">
            <v>172</v>
          </cell>
          <cell r="G87">
            <v>82.296650717703344</v>
          </cell>
          <cell r="H87">
            <v>128.80000000000001</v>
          </cell>
          <cell r="I87">
            <v>123.13575525812621</v>
          </cell>
          <cell r="J87">
            <v>141.19999999999999</v>
          </cell>
          <cell r="K87">
            <v>94.765100671140956</v>
          </cell>
          <cell r="L87">
            <v>110.9</v>
          </cell>
          <cell r="M87">
            <v>121.4</v>
          </cell>
          <cell r="N87">
            <v>41.48</v>
          </cell>
          <cell r="O87">
            <v>404.88780000000003</v>
          </cell>
          <cell r="P87">
            <v>158.62459999999999</v>
          </cell>
        </row>
        <row r="88">
          <cell r="C88" t="str">
            <v>18-12</v>
          </cell>
          <cell r="D88">
            <v>157.4</v>
          </cell>
          <cell r="E88">
            <v>132.26</v>
          </cell>
          <cell r="F88">
            <v>169.7</v>
          </cell>
          <cell r="G88">
            <v>81.196172248803805</v>
          </cell>
          <cell r="H88">
            <v>117.5</v>
          </cell>
          <cell r="I88">
            <v>112.33269598470363</v>
          </cell>
          <cell r="J88">
            <v>139.9</v>
          </cell>
          <cell r="K88">
            <v>93.892617449664456</v>
          </cell>
          <cell r="L88">
            <v>109.8</v>
          </cell>
          <cell r="M88">
            <v>117.5</v>
          </cell>
          <cell r="N88">
            <v>37.751300000000001</v>
          </cell>
          <cell r="O88">
            <v>413.99459999999999</v>
          </cell>
          <cell r="P88">
            <v>154.3338</v>
          </cell>
        </row>
        <row r="89">
          <cell r="C89" t="str">
            <v>19-01</v>
          </cell>
          <cell r="D89">
            <v>157.4</v>
          </cell>
          <cell r="E89">
            <v>122.75</v>
          </cell>
          <cell r="F89">
            <v>168.3</v>
          </cell>
          <cell r="G89">
            <v>80.526315789473671</v>
          </cell>
          <cell r="H89">
            <v>108.8</v>
          </cell>
          <cell r="I89">
            <v>104.0152963671128</v>
          </cell>
          <cell r="J89">
            <v>138.80000000000001</v>
          </cell>
          <cell r="K89">
            <v>93.154362416107418</v>
          </cell>
          <cell r="L89">
            <v>108.9</v>
          </cell>
          <cell r="M89">
            <v>114.1</v>
          </cell>
          <cell r="N89">
            <v>35.286700000000003</v>
          </cell>
          <cell r="O89">
            <v>380.03120000000001</v>
          </cell>
          <cell r="P89">
            <v>158.23589999999999</v>
          </cell>
        </row>
        <row r="90">
          <cell r="C90" t="str">
            <v>19-02</v>
          </cell>
          <cell r="D90">
            <v>157.4</v>
          </cell>
          <cell r="E90">
            <v>132</v>
          </cell>
          <cell r="F90">
            <v>173.8</v>
          </cell>
          <cell r="G90">
            <v>83.157894736842081</v>
          </cell>
          <cell r="H90">
            <v>107.9</v>
          </cell>
          <cell r="I90">
            <v>103.15487571701721</v>
          </cell>
          <cell r="J90">
            <v>139.19999999999999</v>
          </cell>
          <cell r="K90">
            <v>93.422818791946327</v>
          </cell>
          <cell r="L90">
            <v>108.9</v>
          </cell>
          <cell r="M90">
            <v>114.2</v>
          </cell>
          <cell r="N90">
            <v>33.875100000000003</v>
          </cell>
          <cell r="O90">
            <v>396.55290000000002</v>
          </cell>
          <cell r="P90">
            <v>175.05670000000001</v>
          </cell>
        </row>
        <row r="91">
          <cell r="C91" t="str">
            <v>19-03</v>
          </cell>
          <cell r="D91">
            <v>157.4</v>
          </cell>
          <cell r="E91">
            <v>137.47</v>
          </cell>
          <cell r="F91">
            <v>169.9</v>
          </cell>
          <cell r="G91">
            <v>81.291866028708114</v>
          </cell>
          <cell r="H91">
            <v>112.8</v>
          </cell>
          <cell r="I91">
            <v>107.83938814531548</v>
          </cell>
          <cell r="J91">
            <v>141</v>
          </cell>
          <cell r="K91">
            <v>94.630872483221509</v>
          </cell>
          <cell r="L91">
            <v>109.5</v>
          </cell>
          <cell r="M91">
            <v>119.2</v>
          </cell>
          <cell r="N91">
            <v>35.839100000000002</v>
          </cell>
          <cell r="O91">
            <v>430.48169999999999</v>
          </cell>
          <cell r="P91">
            <v>187.92859999999999</v>
          </cell>
        </row>
        <row r="92">
          <cell r="C92" t="str">
            <v>19-04</v>
          </cell>
          <cell r="D92">
            <v>157.4</v>
          </cell>
          <cell r="E92">
            <v>134</v>
          </cell>
          <cell r="F92">
            <v>179.8</v>
          </cell>
          <cell r="G92">
            <v>86.028708133971278</v>
          </cell>
          <cell r="H92">
            <v>119.8</v>
          </cell>
          <cell r="I92">
            <v>114.53154875717017</v>
          </cell>
          <cell r="J92">
            <v>142.9</v>
          </cell>
          <cell r="K92">
            <v>95.906040268456408</v>
          </cell>
          <cell r="L92">
            <v>109.9</v>
          </cell>
          <cell r="M92">
            <v>121.4</v>
          </cell>
          <cell r="N92">
            <v>35.891800000000003</v>
          </cell>
          <cell r="O92">
            <v>413.49430000000001</v>
          </cell>
          <cell r="P92">
            <v>181.39599999999999</v>
          </cell>
        </row>
        <row r="93">
          <cell r="C93" t="str">
            <v>19-05</v>
          </cell>
          <cell r="D93">
            <v>157.4</v>
          </cell>
          <cell r="E93">
            <v>135.4</v>
          </cell>
          <cell r="F93">
            <v>180.1</v>
          </cell>
          <cell r="G93">
            <v>86.172248803827728</v>
          </cell>
          <cell r="H93">
            <v>122.7</v>
          </cell>
          <cell r="I93">
            <v>117.30401529636711</v>
          </cell>
          <cell r="J93">
            <v>143.6</v>
          </cell>
          <cell r="K93">
            <v>96.375838926174524</v>
          </cell>
          <cell r="L93">
            <v>110.1</v>
          </cell>
          <cell r="M93">
            <v>121.5</v>
          </cell>
          <cell r="N93">
            <v>35.461199999999998</v>
          </cell>
          <cell r="O93">
            <v>419.14580000000001</v>
          </cell>
          <cell r="P93">
            <v>173.077</v>
          </cell>
        </row>
        <row r="94">
          <cell r="C94" t="str">
            <v>19-06</v>
          </cell>
          <cell r="D94">
            <v>157.4</v>
          </cell>
          <cell r="E94">
            <v>131</v>
          </cell>
          <cell r="F94">
            <v>238.8</v>
          </cell>
          <cell r="G94">
            <v>114.25837320574161</v>
          </cell>
          <cell r="H94">
            <v>124.5</v>
          </cell>
          <cell r="I94">
            <v>119.02485659655832</v>
          </cell>
          <cell r="J94">
            <v>144.1</v>
          </cell>
          <cell r="K94">
            <v>96.711409395973178</v>
          </cell>
          <cell r="L94">
            <v>109.7</v>
          </cell>
          <cell r="M94">
            <v>122.3</v>
          </cell>
          <cell r="N94">
            <v>33.784799999999997</v>
          </cell>
          <cell r="O94">
            <v>426.1463</v>
          </cell>
          <cell r="P94">
            <v>174.53749999999999</v>
          </cell>
        </row>
        <row r="95">
          <cell r="C95" t="str">
            <v>19-07</v>
          </cell>
          <cell r="D95">
            <v>167.6</v>
          </cell>
          <cell r="E95">
            <v>122.4</v>
          </cell>
          <cell r="F95">
            <v>271.10000000000002</v>
          </cell>
          <cell r="G95">
            <v>129.71291866028707</v>
          </cell>
          <cell r="H95">
            <v>119.8</v>
          </cell>
          <cell r="I95">
            <v>114.53154875717017</v>
          </cell>
          <cell r="J95">
            <v>143.9</v>
          </cell>
          <cell r="K95">
            <v>96.57718120805373</v>
          </cell>
          <cell r="L95">
            <v>111.1</v>
          </cell>
          <cell r="M95">
            <v>120.6</v>
          </cell>
          <cell r="N95">
            <v>31.642600000000002</v>
          </cell>
          <cell r="O95">
            <v>406.36599999999999</v>
          </cell>
          <cell r="P95">
            <v>189.21119999999999</v>
          </cell>
        </row>
        <row r="96">
          <cell r="C96" t="str">
            <v>19-08</v>
          </cell>
          <cell r="D96">
            <v>167.6</v>
          </cell>
          <cell r="E96">
            <v>123</v>
          </cell>
          <cell r="F96">
            <v>268.7</v>
          </cell>
          <cell r="G96">
            <v>128.56459330143537</v>
          </cell>
          <cell r="H96">
            <v>119.2</v>
          </cell>
          <cell r="I96">
            <v>113.95793499043978</v>
          </cell>
          <cell r="J96">
            <v>144.19999999999999</v>
          </cell>
          <cell r="K96">
            <v>96.778523489932908</v>
          </cell>
          <cell r="L96">
            <v>112.3</v>
          </cell>
          <cell r="M96">
            <v>120.6</v>
          </cell>
          <cell r="N96">
            <v>32.223100000000002</v>
          </cell>
          <cell r="O96">
            <v>417.29660000000001</v>
          </cell>
          <cell r="P96">
            <v>237.64830000000001</v>
          </cell>
        </row>
        <row r="97">
          <cell r="C97" t="str">
            <v>19-09</v>
          </cell>
          <cell r="D97">
            <v>167.6</v>
          </cell>
          <cell r="E97">
            <v>106</v>
          </cell>
          <cell r="F97">
            <v>211.3</v>
          </cell>
          <cell r="G97">
            <v>101.10047846889951</v>
          </cell>
          <cell r="H97">
            <v>120.3</v>
          </cell>
          <cell r="I97">
            <v>115.00956022944551</v>
          </cell>
          <cell r="J97">
            <v>144.5</v>
          </cell>
          <cell r="K97">
            <v>96.979865771812101</v>
          </cell>
          <cell r="L97">
            <v>114.1</v>
          </cell>
          <cell r="M97">
            <v>121.3</v>
          </cell>
          <cell r="N97">
            <v>29.833100000000002</v>
          </cell>
          <cell r="O97">
            <v>408.3399</v>
          </cell>
          <cell r="P97">
            <v>262.42270000000002</v>
          </cell>
        </row>
        <row r="98">
          <cell r="C98" t="str">
            <v>19-10</v>
          </cell>
          <cell r="D98">
            <v>167.6</v>
          </cell>
          <cell r="E98">
            <v>102.1</v>
          </cell>
          <cell r="F98">
            <v>195</v>
          </cell>
          <cell r="G98">
            <v>93.301435406698545</v>
          </cell>
          <cell r="H98">
            <v>121.6</v>
          </cell>
          <cell r="I98">
            <v>116.25239005736138</v>
          </cell>
          <cell r="J98">
            <v>144.9</v>
          </cell>
          <cell r="K98">
            <v>97.248322147651038</v>
          </cell>
          <cell r="L98">
            <v>115</v>
          </cell>
          <cell r="M98">
            <v>122.4</v>
          </cell>
          <cell r="N98">
            <v>29.706499999999998</v>
          </cell>
          <cell r="O98">
            <v>387.43689999999998</v>
          </cell>
          <cell r="P98">
            <v>255.16050000000001</v>
          </cell>
        </row>
        <row r="99">
          <cell r="C99" t="str">
            <v>19-11</v>
          </cell>
          <cell r="D99">
            <v>167.6</v>
          </cell>
          <cell r="E99">
            <v>112</v>
          </cell>
          <cell r="F99">
            <v>195</v>
          </cell>
          <cell r="G99">
            <v>93.301435406698545</v>
          </cell>
          <cell r="H99">
            <v>120.2</v>
          </cell>
          <cell r="I99">
            <v>114.91395793499045</v>
          </cell>
          <cell r="J99">
            <v>144.5</v>
          </cell>
          <cell r="K99">
            <v>96.979865771812101</v>
          </cell>
          <cell r="L99">
            <v>113.9</v>
          </cell>
          <cell r="M99">
            <v>121.9</v>
          </cell>
          <cell r="N99">
            <v>27.902799999999999</v>
          </cell>
          <cell r="O99">
            <v>323.94729999999998</v>
          </cell>
          <cell r="P99">
            <v>225.05459999999999</v>
          </cell>
        </row>
        <row r="100">
          <cell r="C100" t="str">
            <v>19-12</v>
          </cell>
          <cell r="D100">
            <v>167.6</v>
          </cell>
          <cell r="E100">
            <v>120.5</v>
          </cell>
          <cell r="F100">
            <v>193.2</v>
          </cell>
          <cell r="G100">
            <v>92.440191387559778</v>
          </cell>
          <cell r="H100">
            <v>119.6</v>
          </cell>
          <cell r="I100">
            <v>114.34034416826003</v>
          </cell>
          <cell r="J100">
            <v>144.69999999999999</v>
          </cell>
          <cell r="K100">
            <v>97.114093959731562</v>
          </cell>
          <cell r="L100">
            <v>113</v>
          </cell>
          <cell r="M100">
            <v>121.4</v>
          </cell>
          <cell r="N100">
            <v>27.447500000000002</v>
          </cell>
          <cell r="O100">
            <v>326.59399999999999</v>
          </cell>
          <cell r="P100">
            <v>198.93109999999999</v>
          </cell>
        </row>
        <row r="101">
          <cell r="C101" t="str">
            <v>20-01</v>
          </cell>
          <cell r="D101">
            <v>167.6</v>
          </cell>
          <cell r="E101">
            <v>123.4</v>
          </cell>
          <cell r="F101">
            <v>190.3</v>
          </cell>
          <cell r="G101">
            <v>91.052631578947356</v>
          </cell>
          <cell r="H101">
            <v>119.2</v>
          </cell>
          <cell r="I101">
            <v>113.95793499043978</v>
          </cell>
          <cell r="J101">
            <v>145.1</v>
          </cell>
          <cell r="K101">
            <v>97.382550335570485</v>
          </cell>
          <cell r="L101">
            <v>112.3</v>
          </cell>
          <cell r="M101">
            <v>122</v>
          </cell>
          <cell r="N101">
            <v>28.526499999999999</v>
          </cell>
          <cell r="O101">
            <v>333.47890000000001</v>
          </cell>
          <cell r="P101">
            <v>195.18809999999999</v>
          </cell>
        </row>
        <row r="102">
          <cell r="C102" t="str">
            <v>20-02</v>
          </cell>
          <cell r="D102">
            <v>167.6</v>
          </cell>
          <cell r="E102">
            <v>121.9</v>
          </cell>
          <cell r="F102">
            <v>194.9</v>
          </cell>
          <cell r="G102">
            <v>93.253588516746404</v>
          </cell>
          <cell r="H102">
            <v>118.8</v>
          </cell>
          <cell r="I102">
            <v>113.5755258126195</v>
          </cell>
          <cell r="J102">
            <v>145.5</v>
          </cell>
          <cell r="K102">
            <v>97.651006711409408</v>
          </cell>
          <cell r="L102">
            <v>112.4</v>
          </cell>
          <cell r="M102">
            <v>122</v>
          </cell>
          <cell r="N102">
            <v>29.126999999999999</v>
          </cell>
          <cell r="O102">
            <v>387.7423</v>
          </cell>
          <cell r="P102">
            <v>191.42429999999999</v>
          </cell>
        </row>
        <row r="103">
          <cell r="C103" t="str">
            <v>20-03</v>
          </cell>
          <cell r="D103">
            <v>167.6</v>
          </cell>
          <cell r="E103">
            <v>125.4</v>
          </cell>
          <cell r="F103">
            <v>195.3</v>
          </cell>
          <cell r="G103">
            <v>93.444976076555022</v>
          </cell>
          <cell r="H103">
            <v>115.2</v>
          </cell>
          <cell r="I103">
            <v>110.1338432122371</v>
          </cell>
          <cell r="J103">
            <v>145.6</v>
          </cell>
          <cell r="K103">
            <v>97.718120805369139</v>
          </cell>
          <cell r="L103">
            <v>113.9</v>
          </cell>
          <cell r="M103">
            <v>123.6</v>
          </cell>
          <cell r="N103">
            <v>32.755099999999999</v>
          </cell>
          <cell r="O103">
            <v>385.8073</v>
          </cell>
          <cell r="P103">
            <v>197.53800000000001</v>
          </cell>
        </row>
        <row r="104">
          <cell r="C104" t="str">
            <v>20-04</v>
          </cell>
          <cell r="D104">
            <v>167.6</v>
          </cell>
          <cell r="E104">
            <v>130.5</v>
          </cell>
          <cell r="F104">
            <v>207.7</v>
          </cell>
          <cell r="G104">
            <v>99.377990430621992</v>
          </cell>
          <cell r="H104">
            <v>104.1</v>
          </cell>
          <cell r="I104">
            <v>99.521988527724659</v>
          </cell>
          <cell r="J104">
            <v>144.6</v>
          </cell>
          <cell r="K104">
            <v>97.046979865771831</v>
          </cell>
          <cell r="L104">
            <v>113.8</v>
          </cell>
          <cell r="M104">
            <v>120.4</v>
          </cell>
          <cell r="N104">
            <v>37.249899999999997</v>
          </cell>
          <cell r="O104">
            <v>380.18299999999999</v>
          </cell>
          <cell r="P104">
            <v>218.9247</v>
          </cell>
        </row>
        <row r="105">
          <cell r="C105" t="str">
            <v>20-05</v>
          </cell>
          <cell r="D105">
            <v>167.6</v>
          </cell>
          <cell r="E105">
            <v>136.30000000000001</v>
          </cell>
          <cell r="F105">
            <v>205.2</v>
          </cell>
          <cell r="G105">
            <v>98.181818181818173</v>
          </cell>
          <cell r="H105">
            <v>94.3</v>
          </cell>
          <cell r="I105">
            <v>90.152963671128106</v>
          </cell>
          <cell r="J105">
            <v>144.1</v>
          </cell>
          <cell r="K105">
            <v>96.711409395973163</v>
          </cell>
          <cell r="L105">
            <v>112.3</v>
          </cell>
          <cell r="M105">
            <v>115.9</v>
          </cell>
          <cell r="N105">
            <v>37.200800000000001</v>
          </cell>
          <cell r="O105">
            <v>379.37689999999998</v>
          </cell>
          <cell r="P105">
            <v>220.63419999999999</v>
          </cell>
        </row>
        <row r="106">
          <cell r="C106" t="str">
            <v>20-06</v>
          </cell>
          <cell r="D106">
            <v>167.6</v>
          </cell>
          <cell r="E106">
            <v>135</v>
          </cell>
          <cell r="F106">
            <v>271.7</v>
          </cell>
          <cell r="G106">
            <v>130</v>
          </cell>
          <cell r="H106">
            <v>98.9</v>
          </cell>
          <cell r="I106">
            <v>94.550669216061195</v>
          </cell>
          <cell r="J106">
            <v>144.9</v>
          </cell>
          <cell r="K106">
            <v>97.248322147651024</v>
          </cell>
          <cell r="L106">
            <v>113</v>
          </cell>
          <cell r="M106">
            <v>117.1</v>
          </cell>
          <cell r="N106">
            <v>34.160400000000003</v>
          </cell>
          <cell r="O106">
            <v>340.86239999999998</v>
          </cell>
          <cell r="P106">
            <v>217.75059999999999</v>
          </cell>
        </row>
        <row r="107">
          <cell r="C107" t="str">
            <v>20-07</v>
          </cell>
          <cell r="D107">
            <v>167.6</v>
          </cell>
          <cell r="E107">
            <v>132.1</v>
          </cell>
          <cell r="F107">
            <v>293.10000000000002</v>
          </cell>
          <cell r="G107">
            <v>140.23923444976077</v>
          </cell>
          <cell r="H107">
            <v>108.8</v>
          </cell>
          <cell r="I107">
            <v>104.01529636711281</v>
          </cell>
          <cell r="J107">
            <v>146.6</v>
          </cell>
          <cell r="K107">
            <v>98.389261744966447</v>
          </cell>
          <cell r="L107">
            <v>114.6</v>
          </cell>
          <cell r="M107">
            <v>121.8</v>
          </cell>
          <cell r="N107">
            <v>31.9282</v>
          </cell>
          <cell r="O107">
            <v>307.7242</v>
          </cell>
          <cell r="P107">
            <v>223.53389999999999</v>
          </cell>
        </row>
        <row r="108">
          <cell r="C108" t="str">
            <v>20-08</v>
          </cell>
          <cell r="D108">
            <v>167.6</v>
          </cell>
          <cell r="E108">
            <v>145.1</v>
          </cell>
          <cell r="F108">
            <v>286.7</v>
          </cell>
          <cell r="G108">
            <v>137.17703349282294</v>
          </cell>
          <cell r="H108">
            <v>110.7</v>
          </cell>
          <cell r="I108">
            <v>105.83173996175908</v>
          </cell>
          <cell r="J108">
            <v>147.69999999999999</v>
          </cell>
          <cell r="K108">
            <v>99.127516778523486</v>
          </cell>
          <cell r="L108">
            <v>115.8</v>
          </cell>
          <cell r="M108">
            <v>123.1</v>
          </cell>
          <cell r="N108">
            <v>33.403700000000001</v>
          </cell>
          <cell r="O108">
            <v>333.0378</v>
          </cell>
          <cell r="P108">
            <v>249.9736</v>
          </cell>
        </row>
        <row r="109">
          <cell r="C109" t="str">
            <v>20-09</v>
          </cell>
          <cell r="D109">
            <v>167.6</v>
          </cell>
          <cell r="E109">
            <v>151</v>
          </cell>
          <cell r="F109">
            <v>220.5</v>
          </cell>
          <cell r="G109">
            <v>105.50239234449759</v>
          </cell>
          <cell r="H109">
            <v>109.7</v>
          </cell>
          <cell r="I109">
            <v>104.87571701720842</v>
          </cell>
          <cell r="J109">
            <v>148.19999999999999</v>
          </cell>
          <cell r="K109">
            <v>99.46308724832214</v>
          </cell>
          <cell r="L109">
            <v>117.3</v>
          </cell>
          <cell r="M109">
            <v>122.9</v>
          </cell>
          <cell r="N109">
            <v>32.616700000000002</v>
          </cell>
          <cell r="O109">
            <v>351.45740000000001</v>
          </cell>
          <cell r="P109">
            <v>248.7963</v>
          </cell>
        </row>
        <row r="110">
          <cell r="C110" t="str">
            <v>20-10</v>
          </cell>
          <cell r="D110">
            <v>167.6</v>
          </cell>
          <cell r="E110">
            <v>141.69999999999999</v>
          </cell>
          <cell r="F110">
            <v>210</v>
          </cell>
          <cell r="G110">
            <v>100.47846889952152</v>
          </cell>
          <cell r="H110">
            <v>105.7</v>
          </cell>
          <cell r="I110">
            <v>101.05162523900573</v>
          </cell>
          <cell r="J110">
            <v>148.80000000000001</v>
          </cell>
          <cell r="K110">
            <v>99.865771812080538</v>
          </cell>
          <cell r="L110">
            <v>118.5</v>
          </cell>
          <cell r="M110">
            <v>121.1</v>
          </cell>
          <cell r="N110">
            <v>32.265900000000002</v>
          </cell>
          <cell r="O110">
            <v>353.61279999999999</v>
          </cell>
          <cell r="P110">
            <v>250.20490000000001</v>
          </cell>
        </row>
        <row r="111">
          <cell r="C111" t="str">
            <v>20-11</v>
          </cell>
          <cell r="D111">
            <v>167.6</v>
          </cell>
          <cell r="E111">
            <v>148</v>
          </cell>
          <cell r="F111">
            <v>210</v>
          </cell>
          <cell r="G111">
            <v>100.47846889952152</v>
          </cell>
          <cell r="H111">
            <v>104.3</v>
          </cell>
          <cell r="I111">
            <v>99.713193116634798</v>
          </cell>
          <cell r="J111">
            <v>148.80000000000001</v>
          </cell>
          <cell r="K111">
            <v>99.865771812080538</v>
          </cell>
          <cell r="L111">
            <v>119.4</v>
          </cell>
          <cell r="M111">
            <v>120.8</v>
          </cell>
          <cell r="N111">
            <v>30.853200000000001</v>
          </cell>
          <cell r="O111">
            <v>355.51650000000001</v>
          </cell>
          <cell r="P111">
            <v>245.34899999999999</v>
          </cell>
        </row>
        <row r="112">
          <cell r="C112" t="str">
            <v>20-12</v>
          </cell>
          <cell r="D112">
            <v>167.6</v>
          </cell>
          <cell r="E112">
            <v>189.9</v>
          </cell>
          <cell r="F112">
            <v>209</v>
          </cell>
          <cell r="G112">
            <v>100</v>
          </cell>
          <cell r="H112">
            <v>104.6</v>
          </cell>
          <cell r="I112">
            <v>100</v>
          </cell>
          <cell r="J112">
            <v>149</v>
          </cell>
          <cell r="K112">
            <v>100</v>
          </cell>
          <cell r="L112">
            <v>119</v>
          </cell>
          <cell r="M112">
            <v>121.2</v>
          </cell>
          <cell r="N112">
            <v>29.430299999999999</v>
          </cell>
          <cell r="O112">
            <v>349.56439999999998</v>
          </cell>
          <cell r="P112">
            <v>250.15389999999999</v>
          </cell>
        </row>
        <row r="113">
          <cell r="C113" t="str">
            <v>21-01</v>
          </cell>
          <cell r="D113">
            <v>167.6</v>
          </cell>
          <cell r="E113">
            <v>210.6</v>
          </cell>
          <cell r="F113">
            <v>206.70100000000002</v>
          </cell>
          <cell r="G113">
            <v>98.9</v>
          </cell>
          <cell r="H113">
            <v>108.36559999999999</v>
          </cell>
          <cell r="I113">
            <v>103.6</v>
          </cell>
          <cell r="J113">
            <v>150.19200000000001</v>
          </cell>
          <cell r="K113">
            <v>100.8</v>
          </cell>
          <cell r="L113">
            <v>123.4</v>
          </cell>
          <cell r="M113">
            <v>123.4</v>
          </cell>
          <cell r="N113">
            <v>34.314999999999998</v>
          </cell>
          <cell r="O113">
            <v>383.68529999999998</v>
          </cell>
          <cell r="P113">
            <v>270.10759999999999</v>
          </cell>
        </row>
        <row r="114">
          <cell r="C114" t="str">
            <v>21-02</v>
          </cell>
          <cell r="D114">
            <v>167.6</v>
          </cell>
          <cell r="E114">
            <v>185.6</v>
          </cell>
          <cell r="F114">
            <v>212.762</v>
          </cell>
          <cell r="G114">
            <v>101.8</v>
          </cell>
          <cell r="H114">
            <v>113.59559999999999</v>
          </cell>
          <cell r="I114">
            <v>108.6</v>
          </cell>
          <cell r="J114">
            <v>151.23500000000001</v>
          </cell>
          <cell r="K114">
            <v>101.5</v>
          </cell>
          <cell r="L114">
            <v>125.3</v>
          </cell>
          <cell r="M114">
            <v>125.4</v>
          </cell>
          <cell r="N114">
            <v>36.104900000000001</v>
          </cell>
          <cell r="O114">
            <v>416.9314</v>
          </cell>
          <cell r="P114">
            <v>274.24919999999997</v>
          </cell>
        </row>
        <row r="115">
          <cell r="C115" t="str">
            <v>21-03</v>
          </cell>
          <cell r="D115">
            <v>167.6</v>
          </cell>
          <cell r="E115">
            <v>195.5</v>
          </cell>
          <cell r="F115">
            <v>210.46300000000002</v>
          </cell>
          <cell r="G115">
            <v>100.7</v>
          </cell>
          <cell r="H115">
            <v>118.9302</v>
          </cell>
          <cell r="I115">
            <v>113.7</v>
          </cell>
          <cell r="J115">
            <v>153.172</v>
          </cell>
          <cell r="K115">
            <v>102.8</v>
          </cell>
          <cell r="L115">
            <v>126.2</v>
          </cell>
          <cell r="M115">
            <v>129.69999999999999</v>
          </cell>
          <cell r="N115">
            <v>40.456699999999998</v>
          </cell>
          <cell r="O115">
            <v>431.5575</v>
          </cell>
          <cell r="P115">
            <v>247.16210000000001</v>
          </cell>
        </row>
        <row r="116">
          <cell r="C116" t="str">
            <v>21-04</v>
          </cell>
          <cell r="D116">
            <v>167.6</v>
          </cell>
          <cell r="E116">
            <v>185.3</v>
          </cell>
          <cell r="F116">
            <v>219.86800000000002</v>
          </cell>
          <cell r="G116">
            <v>105.2</v>
          </cell>
          <cell r="H116">
            <v>124.78779999999999</v>
          </cell>
          <cell r="I116">
            <v>119.3</v>
          </cell>
          <cell r="J116">
            <v>154.215</v>
          </cell>
          <cell r="K116">
            <v>103.5</v>
          </cell>
          <cell r="L116">
            <v>128.5</v>
          </cell>
          <cell r="M116">
            <v>131.80000000000001</v>
          </cell>
          <cell r="N116">
            <v>39.505699999999997</v>
          </cell>
          <cell r="O116">
            <v>396.64890000000003</v>
          </cell>
          <cell r="P116">
            <v>237.87780000000001</v>
          </cell>
        </row>
        <row r="117">
          <cell r="C117" t="str">
            <v>21-05</v>
          </cell>
          <cell r="D117">
            <v>167.6</v>
          </cell>
          <cell r="E117">
            <v>213.5</v>
          </cell>
          <cell r="F117">
            <v>223.42100000000002</v>
          </cell>
          <cell r="G117">
            <v>106.9</v>
          </cell>
          <cell r="H117">
            <v>123.63719999999999</v>
          </cell>
          <cell r="I117">
            <v>118.2</v>
          </cell>
          <cell r="J117">
            <v>154.81100000000001</v>
          </cell>
          <cell r="K117">
            <v>103.9</v>
          </cell>
          <cell r="L117">
            <v>132</v>
          </cell>
          <cell r="M117">
            <v>131.6</v>
          </cell>
          <cell r="N117">
            <v>38.89</v>
          </cell>
          <cell r="O117">
            <v>447.26389999999998</v>
          </cell>
          <cell r="P117">
            <v>247.50110000000001</v>
          </cell>
        </row>
        <row r="118">
          <cell r="C118" t="str">
            <v>21-06</v>
          </cell>
          <cell r="D118">
            <v>167.6</v>
          </cell>
          <cell r="E118">
            <v>211.8</v>
          </cell>
          <cell r="F118">
            <v>300.12400000000002</v>
          </cell>
          <cell r="G118">
            <v>143.6</v>
          </cell>
          <cell r="H118">
            <v>123.95099999999999</v>
          </cell>
          <cell r="I118">
            <v>118.5</v>
          </cell>
          <cell r="J118">
            <v>156.00300000000001</v>
          </cell>
          <cell r="K118">
            <v>104.7</v>
          </cell>
          <cell r="L118">
            <v>137.30000000000001</v>
          </cell>
          <cell r="M118">
            <v>132.80000000000001</v>
          </cell>
          <cell r="N118">
            <v>39.174599999999998</v>
          </cell>
          <cell r="O118">
            <v>589.25220000000002</v>
          </cell>
          <cell r="P118">
            <v>25.024799999999999</v>
          </cell>
        </row>
        <row r="119">
          <cell r="C119" t="str">
            <v>21-07</v>
          </cell>
          <cell r="D119">
            <v>176.8</v>
          </cell>
          <cell r="E119">
            <v>212.5</v>
          </cell>
          <cell r="F119">
            <v>333.77300000000002</v>
          </cell>
          <cell r="G119">
            <v>159.69999999999999</v>
          </cell>
          <cell r="H119">
            <v>126.56599999999999</v>
          </cell>
          <cell r="I119">
            <v>121</v>
          </cell>
          <cell r="J119">
            <v>157.04600000000002</v>
          </cell>
          <cell r="K119">
            <v>105.4</v>
          </cell>
          <cell r="L119">
            <v>138.30000000000001</v>
          </cell>
          <cell r="M119">
            <v>134.30000000000001</v>
          </cell>
          <cell r="N119">
            <v>43.4709</v>
          </cell>
          <cell r="O119">
            <v>635.23860000000002</v>
          </cell>
          <cell r="P119">
            <v>273.4941</v>
          </cell>
        </row>
        <row r="120">
          <cell r="C120" t="str">
            <v>21-08</v>
          </cell>
          <cell r="D120">
            <v>176.8</v>
          </cell>
          <cell r="E120">
            <v>195.5</v>
          </cell>
          <cell r="F120">
            <v>336.69900000000001</v>
          </cell>
          <cell r="G120">
            <v>161.1</v>
          </cell>
          <cell r="H120">
            <v>131.273</v>
          </cell>
          <cell r="I120">
            <v>125.5</v>
          </cell>
          <cell r="J120">
            <v>158.23800000000003</v>
          </cell>
          <cell r="K120">
            <v>106.2</v>
          </cell>
          <cell r="L120">
            <v>139.69999999999999</v>
          </cell>
          <cell r="M120">
            <v>136</v>
          </cell>
          <cell r="N120">
            <v>54.133899999999997</v>
          </cell>
          <cell r="O120">
            <v>688.18409999999994</v>
          </cell>
          <cell r="P120">
            <v>283.03390000000002</v>
          </cell>
        </row>
        <row r="121">
          <cell r="C121" t="str">
            <v>21-09</v>
          </cell>
          <cell r="D121">
            <v>176.8</v>
          </cell>
          <cell r="E121">
            <v>186.5</v>
          </cell>
          <cell r="F121">
            <v>271.90899999999999</v>
          </cell>
          <cell r="G121">
            <v>130.1</v>
          </cell>
          <cell r="H121">
            <v>132.31899999999999</v>
          </cell>
          <cell r="I121">
            <v>126.5</v>
          </cell>
          <cell r="J121">
            <v>159.72800000000004</v>
          </cell>
          <cell r="K121">
            <v>107.2</v>
          </cell>
          <cell r="L121">
            <v>144.5</v>
          </cell>
          <cell r="M121">
            <v>136.30000000000001</v>
          </cell>
          <cell r="N121">
            <v>54.200600000000001</v>
          </cell>
          <cell r="O121">
            <v>691.14580000000001</v>
          </cell>
          <cell r="P121">
            <v>282.63929999999999</v>
          </cell>
        </row>
        <row r="122">
          <cell r="C122" t="str">
            <v>21-10</v>
          </cell>
          <cell r="D122">
            <v>176.8</v>
          </cell>
          <cell r="E122">
            <v>205.1</v>
          </cell>
          <cell r="F122">
            <v>240.14100000000002</v>
          </cell>
          <cell r="G122">
            <v>114.9</v>
          </cell>
          <cell r="H122">
            <v>133.57419999999999</v>
          </cell>
          <cell r="I122">
            <v>127.7</v>
          </cell>
          <cell r="J122">
            <v>160.77100000000004</v>
          </cell>
          <cell r="K122">
            <v>107.9</v>
          </cell>
          <cell r="L122">
            <v>145.6</v>
          </cell>
          <cell r="M122">
            <v>137</v>
          </cell>
          <cell r="N122">
            <v>58.890700000000002</v>
          </cell>
          <cell r="O122">
            <v>709.5163</v>
          </cell>
          <cell r="P122">
            <v>288.30889999999999</v>
          </cell>
        </row>
        <row r="123">
          <cell r="C123" t="str">
            <v>21-11</v>
          </cell>
          <cell r="D123">
            <v>176.8</v>
          </cell>
          <cell r="E123">
            <v>225.9</v>
          </cell>
          <cell r="F123">
            <v>244.94800000000001</v>
          </cell>
          <cell r="G123">
            <v>117.2</v>
          </cell>
          <cell r="H123">
            <v>142.46519999999998</v>
          </cell>
          <cell r="I123">
            <v>136.19999999999999</v>
          </cell>
          <cell r="J123">
            <v>163.00600000000006</v>
          </cell>
          <cell r="K123">
            <v>109.4</v>
          </cell>
          <cell r="L123">
            <v>147.5</v>
          </cell>
          <cell r="M123">
            <v>141.1</v>
          </cell>
          <cell r="N123">
            <v>70.438400000000001</v>
          </cell>
          <cell r="O123">
            <v>738.16330000000005</v>
          </cell>
          <cell r="P123">
            <v>310.28829999999999</v>
          </cell>
        </row>
        <row r="124">
          <cell r="C124" t="str">
            <v>21-12</v>
          </cell>
          <cell r="D124">
            <v>176.8</v>
          </cell>
          <cell r="E124">
            <v>221</v>
          </cell>
          <cell r="F124">
            <v>241.18600000000001</v>
          </cell>
          <cell r="G124">
            <v>115.4</v>
          </cell>
          <cell r="H124">
            <v>148.9504</v>
          </cell>
          <cell r="I124">
            <v>142.4</v>
          </cell>
          <cell r="J124">
            <v>165.09200000000004</v>
          </cell>
          <cell r="K124">
            <v>110.8</v>
          </cell>
          <cell r="L124">
            <v>149.9</v>
          </cell>
          <cell r="M124">
            <v>143.30000000000001</v>
          </cell>
          <cell r="N124">
            <v>77.035700000000006</v>
          </cell>
          <cell r="O124">
            <v>726.2405</v>
          </cell>
          <cell r="P124">
            <v>319.19630000000001</v>
          </cell>
        </row>
        <row r="125">
          <cell r="C125" t="str">
            <v>22-01</v>
          </cell>
          <cell r="D125">
            <v>176.8</v>
          </cell>
          <cell r="E125">
            <v>213.8</v>
          </cell>
          <cell r="F125">
            <v>0</v>
          </cell>
          <cell r="H125">
            <v>0</v>
          </cell>
          <cell r="J125">
            <v>0</v>
          </cell>
          <cell r="N125">
            <v>71.378399999999999</v>
          </cell>
          <cell r="O125">
            <v>724.21879999999999</v>
          </cell>
          <cell r="P125">
            <v>344.75020000000001</v>
          </cell>
        </row>
        <row r="126">
          <cell r="C126" t="str">
            <v>22-02</v>
          </cell>
          <cell r="D126">
            <v>176.8</v>
          </cell>
          <cell r="F126">
            <v>0</v>
          </cell>
          <cell r="H126">
            <v>0</v>
          </cell>
          <cell r="J126">
            <v>0</v>
          </cell>
          <cell r="N126">
            <v>72.481899999999996</v>
          </cell>
          <cell r="O126">
            <v>713.07360000000006</v>
          </cell>
          <cell r="P126">
            <v>363.26499999999999</v>
          </cell>
        </row>
        <row r="127">
          <cell r="C127" t="str">
            <v>22-03</v>
          </cell>
          <cell r="F127">
            <v>0</v>
          </cell>
          <cell r="H127">
            <v>0</v>
          </cell>
          <cell r="J127">
            <v>0</v>
          </cell>
        </row>
        <row r="128">
          <cell r="C128" t="str">
            <v>22-04</v>
          </cell>
          <cell r="F128">
            <v>0</v>
          </cell>
          <cell r="H128">
            <v>0</v>
          </cell>
          <cell r="J128">
            <v>0</v>
          </cell>
        </row>
        <row r="129">
          <cell r="C129" t="str">
            <v>22-05</v>
          </cell>
          <cell r="F129">
            <v>0</v>
          </cell>
          <cell r="H129">
            <v>0</v>
          </cell>
          <cell r="J129">
            <v>0</v>
          </cell>
        </row>
        <row r="130">
          <cell r="C130" t="str">
            <v>22-06</v>
          </cell>
          <cell r="F130">
            <v>0</v>
          </cell>
          <cell r="H130">
            <v>0</v>
          </cell>
          <cell r="J130">
            <v>0</v>
          </cell>
        </row>
        <row r="131">
          <cell r="C131" t="str">
            <v>22-07</v>
          </cell>
          <cell r="F131">
            <v>0</v>
          </cell>
          <cell r="H131">
            <v>0</v>
          </cell>
          <cell r="J131">
            <v>0</v>
          </cell>
        </row>
        <row r="132">
          <cell r="C132" t="str">
            <v>22-08</v>
          </cell>
          <cell r="F132">
            <v>0</v>
          </cell>
          <cell r="H132">
            <v>0</v>
          </cell>
          <cell r="J132">
            <v>0</v>
          </cell>
        </row>
        <row r="133">
          <cell r="C133" t="str">
            <v>22-09</v>
          </cell>
          <cell r="F133">
            <v>0</v>
          </cell>
          <cell r="H133">
            <v>0</v>
          </cell>
          <cell r="J133">
            <v>0</v>
          </cell>
        </row>
        <row r="134">
          <cell r="C134" t="str">
            <v>22-10</v>
          </cell>
          <cell r="F134">
            <v>0</v>
          </cell>
          <cell r="H134">
            <v>0</v>
          </cell>
          <cell r="J134">
            <v>0</v>
          </cell>
        </row>
        <row r="135">
          <cell r="C135" t="str">
            <v>22-11</v>
          </cell>
          <cell r="F135">
            <v>0</v>
          </cell>
          <cell r="H135">
            <v>0</v>
          </cell>
          <cell r="J135">
            <v>0</v>
          </cell>
        </row>
        <row r="136">
          <cell r="C136" t="str">
            <v>22-12</v>
          </cell>
          <cell r="F136">
            <v>0</v>
          </cell>
          <cell r="H136">
            <v>0</v>
          </cell>
          <cell r="J136">
            <v>0</v>
          </cell>
        </row>
        <row r="137">
          <cell r="C137" t="str">
            <v>23-01</v>
          </cell>
          <cell r="F137">
            <v>0</v>
          </cell>
          <cell r="H137">
            <v>0</v>
          </cell>
          <cell r="J137">
            <v>0</v>
          </cell>
        </row>
        <row r="138">
          <cell r="C138" t="str">
            <v>23-02</v>
          </cell>
          <cell r="F138">
            <v>0</v>
          </cell>
          <cell r="H138">
            <v>0</v>
          </cell>
          <cell r="J138">
            <v>0</v>
          </cell>
        </row>
        <row r="139">
          <cell r="C139" t="str">
            <v>23-03</v>
          </cell>
          <cell r="F139">
            <v>0</v>
          </cell>
          <cell r="H139">
            <v>0</v>
          </cell>
          <cell r="J139">
            <v>0</v>
          </cell>
        </row>
        <row r="140">
          <cell r="C140" t="str">
            <v>23-04</v>
          </cell>
          <cell r="F140">
            <v>0</v>
          </cell>
          <cell r="H140">
            <v>0</v>
          </cell>
          <cell r="J140">
            <v>0</v>
          </cell>
        </row>
        <row r="141">
          <cell r="C141" t="str">
            <v>23-05</v>
          </cell>
          <cell r="F141">
            <v>0</v>
          </cell>
          <cell r="H141">
            <v>0</v>
          </cell>
          <cell r="J141">
            <v>0</v>
          </cell>
        </row>
        <row r="142">
          <cell r="C142" t="str">
            <v>23-06</v>
          </cell>
          <cell r="F142">
            <v>0</v>
          </cell>
          <cell r="H142">
            <v>0</v>
          </cell>
          <cell r="J142">
            <v>0</v>
          </cell>
        </row>
        <row r="143">
          <cell r="C143" t="str">
            <v>23-07</v>
          </cell>
          <cell r="F143">
            <v>0</v>
          </cell>
          <cell r="H143">
            <v>0</v>
          </cell>
          <cell r="J143">
            <v>0</v>
          </cell>
        </row>
        <row r="144">
          <cell r="C144" t="str">
            <v>23-08</v>
          </cell>
          <cell r="F144">
            <v>0</v>
          </cell>
          <cell r="H144">
            <v>0</v>
          </cell>
          <cell r="J144">
            <v>0</v>
          </cell>
        </row>
        <row r="145">
          <cell r="C145" t="str">
            <v>23-09</v>
          </cell>
          <cell r="F145">
            <v>0</v>
          </cell>
          <cell r="H145">
            <v>0</v>
          </cell>
          <cell r="J145">
            <v>0</v>
          </cell>
        </row>
        <row r="146">
          <cell r="C146" t="str">
            <v>23-10</v>
          </cell>
          <cell r="F146">
            <v>0</v>
          </cell>
          <cell r="H146">
            <v>0</v>
          </cell>
          <cell r="J146">
            <v>0</v>
          </cell>
        </row>
        <row r="147">
          <cell r="C147" t="str">
            <v>23-11</v>
          </cell>
          <cell r="F147">
            <v>0</v>
          </cell>
          <cell r="H147">
            <v>0</v>
          </cell>
          <cell r="J147">
            <v>0</v>
          </cell>
        </row>
        <row r="148">
          <cell r="C148" t="str">
            <v>23-12</v>
          </cell>
          <cell r="F148">
            <v>0</v>
          </cell>
          <cell r="H148">
            <v>0</v>
          </cell>
          <cell r="J148">
            <v>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amp; Sales - Breakfast"/>
      <sheetName val="Labour"/>
      <sheetName val="Sundry"/>
      <sheetName val="Summary"/>
      <sheetName val="Cost_&amp;_Sales_-_Breakfast"/>
      <sheetName val="Cost_&amp;_Sales_-_Breakfast1"/>
      <sheetName val="Cost_&amp;_Sales_-_Breakfast2"/>
    </sheetNames>
    <sheetDataSet>
      <sheetData sheetId="0" refreshError="1"/>
      <sheetData sheetId="1" refreshError="1"/>
      <sheetData sheetId="2" refreshError="1"/>
      <sheetData sheetId="3" refreshError="1"/>
      <sheetData sheetId="4"/>
      <sheetData sheetId="5"/>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tachi Summary (0)"/>
      <sheetName val="Hitachi Activities"/>
      <sheetName val="Activities (2)"/>
      <sheetName val="Activities"/>
      <sheetName val="Sheet1"/>
      <sheetName val="Cover"/>
      <sheetName val=" Unit 1 Summary"/>
      <sheetName val="Unit 1Cash"/>
      <sheetName val="Unit 2 Summary"/>
      <sheetName val="Unit 2 Cash"/>
      <sheetName val="Unit 3 Summary"/>
      <sheetName val="Unit 3 Cas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3">
          <cell r="A3">
            <v>250971</v>
          </cell>
          <cell r="B3" t="str">
            <v>BELT, CONVEYOR: WIDTH: 1.5 M; LENGTH: 500 M; CLASS: ST1000; MATERIAL: RUBBER; BOTTOM COVER THICKNESS: 5 MM; TOP COVER THICKNESS: 8 MM; SPECIFICATION: SANS 1366-2006; OVERALL THICKNESS: 18 MM; MINIMUM TENSILE STRENGTH 1000 N/MM; MINIMUM ACTUAL CORD TENSILE STRENGTH 11.5 KN; STL CORD; VENDORS ARE RESPONSIBLE FOR ENSURING THAT THEY ARE PERFORMING AGAINST THE CORRECT DRAWING REVISION NUMBER (IF APPLICABLE).</v>
          </cell>
        </row>
      </sheetData>
      <sheetData sheetId="1" refreshError="1"/>
      <sheetData sheetId="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A9675-E7FA-4C9D-8FA5-20AD7A3D5204}">
  <sheetPr>
    <pageSetUpPr fitToPage="1"/>
  </sheetPr>
  <dimension ref="A1:S39"/>
  <sheetViews>
    <sheetView view="pageBreakPreview" topLeftCell="A10" zoomScale="90" zoomScaleNormal="130" zoomScaleSheetLayoutView="90" workbookViewId="0">
      <selection activeCell="C20" sqref="C20"/>
    </sheetView>
  </sheetViews>
  <sheetFormatPr defaultColWidth="9.140625" defaultRowHeight="14.25" x14ac:dyDescent="0.25"/>
  <cols>
    <col min="1" max="1" width="7.140625" style="226" customWidth="1"/>
    <col min="2" max="2" width="31" style="226" customWidth="1"/>
    <col min="3" max="3" width="91" style="226" customWidth="1"/>
    <col min="4" max="4" width="9.140625" style="227"/>
    <col min="5" max="16384" width="9.140625" style="226"/>
  </cols>
  <sheetData>
    <row r="1" spans="1:19" s="212" customFormat="1" ht="15.75" x14ac:dyDescent="0.25">
      <c r="A1" s="209" t="s">
        <v>153</v>
      </c>
      <c r="B1" s="210"/>
      <c r="C1" s="211">
        <f>'Tender Cover Sheet'!C19</f>
        <v>0</v>
      </c>
      <c r="D1" s="209"/>
      <c r="G1" s="213"/>
      <c r="L1" s="213"/>
      <c r="M1" s="214"/>
      <c r="N1" s="215"/>
      <c r="O1" s="216"/>
      <c r="Q1" s="217"/>
      <c r="R1" s="216"/>
      <c r="S1" s="218"/>
    </row>
    <row r="2" spans="1:19" s="212" customFormat="1" ht="47.25" x14ac:dyDescent="0.25">
      <c r="A2" s="209" t="s">
        <v>154</v>
      </c>
      <c r="B2" s="210"/>
      <c r="C2" s="219" t="s">
        <v>315</v>
      </c>
      <c r="G2" s="213"/>
      <c r="K2" s="220"/>
      <c r="L2" s="221"/>
      <c r="M2" s="222"/>
      <c r="N2" s="215"/>
      <c r="O2" s="216"/>
      <c r="Q2" s="217"/>
      <c r="R2" s="216"/>
      <c r="S2" s="218"/>
    </row>
    <row r="3" spans="1:19" s="212" customFormat="1" ht="15.75" x14ac:dyDescent="0.25">
      <c r="A3" s="209" t="s">
        <v>155</v>
      </c>
      <c r="B3" s="210"/>
      <c r="C3" s="223">
        <f>'Tender Cover Sheet'!C23</f>
        <v>0</v>
      </c>
      <c r="G3" s="213"/>
      <c r="K3" s="220"/>
      <c r="L3" s="221"/>
      <c r="M3" s="222"/>
      <c r="N3" s="215"/>
      <c r="O3" s="216"/>
      <c r="Q3" s="217"/>
      <c r="R3" s="216"/>
      <c r="S3" s="218"/>
    </row>
    <row r="4" spans="1:19" s="212" customFormat="1" ht="15.75" x14ac:dyDescent="0.25">
      <c r="A4" s="209"/>
      <c r="B4" s="210"/>
      <c r="C4" s="211"/>
      <c r="G4" s="213"/>
      <c r="K4" s="220"/>
      <c r="L4" s="221"/>
      <c r="M4" s="222"/>
      <c r="N4" s="215"/>
      <c r="O4" s="216"/>
      <c r="Q4" s="217"/>
      <c r="R4" s="216"/>
      <c r="S4" s="218"/>
    </row>
    <row r="5" spans="1:19" s="225" customFormat="1" ht="15.75" x14ac:dyDescent="0.25">
      <c r="A5" s="224" t="s">
        <v>156</v>
      </c>
    </row>
    <row r="6" spans="1:19" x14ac:dyDescent="0.25">
      <c r="C6" s="227"/>
      <c r="D6" s="226"/>
      <c r="E6" s="228"/>
    </row>
    <row r="7" spans="1:19" ht="15" x14ac:dyDescent="0.25">
      <c r="A7" s="229">
        <v>1</v>
      </c>
      <c r="B7" s="226" t="s">
        <v>157</v>
      </c>
      <c r="C7" s="227"/>
      <c r="D7" s="226"/>
      <c r="E7" s="228"/>
    </row>
    <row r="8" spans="1:19" ht="15" x14ac:dyDescent="0.25">
      <c r="A8" s="229"/>
      <c r="C8" s="227"/>
      <c r="D8" s="226"/>
      <c r="E8" s="228"/>
    </row>
    <row r="9" spans="1:19" ht="53.25" customHeight="1" x14ac:dyDescent="0.25">
      <c r="A9" s="229">
        <v>2</v>
      </c>
      <c r="B9" s="352" t="s">
        <v>158</v>
      </c>
      <c r="C9" s="352"/>
      <c r="D9" s="226"/>
      <c r="E9" s="228"/>
    </row>
    <row r="10" spans="1:19" ht="15" x14ac:dyDescent="0.25">
      <c r="A10" s="229"/>
      <c r="C10" s="227"/>
      <c r="D10" s="226"/>
      <c r="E10" s="228"/>
    </row>
    <row r="11" spans="1:19" ht="48.6" customHeight="1" x14ac:dyDescent="0.25">
      <c r="A11" s="229">
        <v>3</v>
      </c>
      <c r="B11" s="353" t="s">
        <v>159</v>
      </c>
      <c r="C11" s="353"/>
      <c r="D11" s="226"/>
      <c r="E11" s="228"/>
    </row>
    <row r="12" spans="1:19" ht="15" x14ac:dyDescent="0.25">
      <c r="A12" s="229"/>
      <c r="C12" s="227"/>
      <c r="D12" s="226"/>
      <c r="E12" s="228"/>
    </row>
    <row r="13" spans="1:19" ht="45" x14ac:dyDescent="0.25">
      <c r="A13" s="230">
        <v>4</v>
      </c>
      <c r="B13" s="231" t="s">
        <v>160</v>
      </c>
      <c r="C13" s="232"/>
      <c r="D13" s="233"/>
      <c r="E13" s="234"/>
    </row>
    <row r="14" spans="1:19" ht="36" customHeight="1" x14ac:dyDescent="0.25">
      <c r="A14" s="229"/>
      <c r="B14" s="235" t="s">
        <v>161</v>
      </c>
      <c r="C14" s="236" t="s">
        <v>162</v>
      </c>
      <c r="D14" s="226"/>
      <c r="E14" s="228"/>
    </row>
    <row r="15" spans="1:19" ht="50.1" customHeight="1" x14ac:dyDescent="0.25">
      <c r="A15" s="229"/>
      <c r="B15" s="235" t="s">
        <v>163</v>
      </c>
      <c r="C15" s="236" t="s">
        <v>316</v>
      </c>
      <c r="D15" s="226"/>
      <c r="E15" s="228"/>
    </row>
    <row r="16" spans="1:19" ht="24.6" customHeight="1" x14ac:dyDescent="0.25">
      <c r="A16" s="229"/>
      <c r="B16" s="235" t="s">
        <v>164</v>
      </c>
      <c r="C16" s="236" t="s">
        <v>165</v>
      </c>
      <c r="D16" s="226"/>
      <c r="E16" s="228"/>
    </row>
    <row r="17" spans="1:5" ht="34.35" customHeight="1" x14ac:dyDescent="0.25">
      <c r="A17" s="229"/>
      <c r="B17" s="235" t="s">
        <v>317</v>
      </c>
      <c r="C17" s="236" t="s">
        <v>166</v>
      </c>
      <c r="D17" s="226"/>
      <c r="E17" s="228"/>
    </row>
    <row r="18" spans="1:5" x14ac:dyDescent="0.25">
      <c r="B18" s="237"/>
      <c r="C18" s="227"/>
      <c r="D18" s="226"/>
      <c r="E18" s="228"/>
    </row>
    <row r="19" spans="1:5" x14ac:dyDescent="0.25">
      <c r="B19" s="238"/>
      <c r="C19" s="227"/>
      <c r="D19" s="226"/>
      <c r="E19" s="228"/>
    </row>
    <row r="20" spans="1:5" x14ac:dyDescent="0.25">
      <c r="C20" s="227"/>
      <c r="D20" s="226"/>
      <c r="E20" s="228"/>
    </row>
    <row r="30" spans="1:5" x14ac:dyDescent="0.25">
      <c r="C30" s="227"/>
      <c r="D30" s="226"/>
      <c r="E30" s="228"/>
    </row>
    <row r="31" spans="1:5" x14ac:dyDescent="0.25">
      <c r="E31" s="228"/>
    </row>
    <row r="32" spans="1:5" x14ac:dyDescent="0.25">
      <c r="E32" s="228"/>
    </row>
    <row r="33" spans="3:5" x14ac:dyDescent="0.25">
      <c r="E33" s="228"/>
    </row>
    <row r="34" spans="3:5" x14ac:dyDescent="0.25">
      <c r="E34" s="228"/>
    </row>
    <row r="35" spans="3:5" x14ac:dyDescent="0.25">
      <c r="C35" s="227"/>
      <c r="D35" s="226"/>
      <c r="E35" s="228"/>
    </row>
    <row r="36" spans="3:5" x14ac:dyDescent="0.25">
      <c r="D36" s="226"/>
      <c r="E36" s="228"/>
    </row>
    <row r="37" spans="3:5" x14ac:dyDescent="0.25">
      <c r="D37" s="226"/>
      <c r="E37" s="228"/>
    </row>
    <row r="38" spans="3:5" x14ac:dyDescent="0.25">
      <c r="D38" s="226"/>
      <c r="E38" s="228"/>
    </row>
    <row r="39" spans="3:5" x14ac:dyDescent="0.25">
      <c r="D39" s="226"/>
      <c r="E39" s="228"/>
    </row>
  </sheetData>
  <mergeCells count="2">
    <mergeCell ref="B9:C9"/>
    <mergeCell ref="B11:C11"/>
  </mergeCells>
  <pageMargins left="0.74803149606299213" right="0.74803149606299213" top="0.98425196850393704" bottom="0.98425196850393704" header="0.51181102362204722" footer="0.51181102362204722"/>
  <pageSetup paperSize="9" scale="66" orientation="portrait" r:id="rId1"/>
  <headerFooter alignWithMargins="0">
    <oddHeader>&amp;REskom Holdings Limited
&amp;A</oddHeader>
    <oddFooter>&amp;L&amp;8&amp;F
&amp;A&amp;CPage &amp;P of &amp;N&amp;R&amp;D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1099-B26C-44EF-938D-BD480C959EE9}">
  <sheetPr>
    <pageSetUpPr fitToPage="1"/>
  </sheetPr>
  <dimension ref="A1:D52"/>
  <sheetViews>
    <sheetView showGridLines="0" tabSelected="1" view="pageBreakPreview" topLeftCell="A21" zoomScaleNormal="115" zoomScaleSheetLayoutView="100" workbookViewId="0">
      <selection activeCell="G26" sqref="G26"/>
    </sheetView>
  </sheetViews>
  <sheetFormatPr defaultColWidth="9.140625" defaultRowHeight="12.75" x14ac:dyDescent="0.25"/>
  <cols>
    <col min="1" max="1" width="4.42578125" style="242" customWidth="1"/>
    <col min="2" max="2" width="48.85546875" style="242" customWidth="1"/>
    <col min="3" max="3" width="67.140625" style="242" customWidth="1"/>
    <col min="4" max="4" width="4.140625" style="242" customWidth="1"/>
    <col min="5" max="16384" width="9.140625" style="242"/>
  </cols>
  <sheetData>
    <row r="1" spans="1:4" x14ac:dyDescent="0.25">
      <c r="A1" s="239"/>
      <c r="B1" s="240"/>
      <c r="C1" s="240"/>
      <c r="D1" s="241"/>
    </row>
    <row r="2" spans="1:4" ht="26.25" x14ac:dyDescent="0.25">
      <c r="A2" s="243"/>
      <c r="B2" s="354" t="s">
        <v>21</v>
      </c>
      <c r="C2" s="354"/>
      <c r="D2" s="244"/>
    </row>
    <row r="3" spans="1:4" x14ac:dyDescent="0.25">
      <c r="A3" s="243"/>
      <c r="D3" s="245"/>
    </row>
    <row r="4" spans="1:4" ht="15.75" x14ac:dyDescent="0.25">
      <c r="A4" s="243"/>
      <c r="C4" s="209"/>
      <c r="D4" s="245"/>
    </row>
    <row r="5" spans="1:4" x14ac:dyDescent="0.25">
      <c r="A5" s="243"/>
      <c r="D5" s="245"/>
    </row>
    <row r="6" spans="1:4" x14ac:dyDescent="0.25">
      <c r="A6" s="243"/>
      <c r="D6" s="245"/>
    </row>
    <row r="7" spans="1:4" x14ac:dyDescent="0.25">
      <c r="A7" s="243"/>
      <c r="D7" s="245"/>
    </row>
    <row r="8" spans="1:4" x14ac:dyDescent="0.25">
      <c r="A8" s="243"/>
      <c r="D8" s="245"/>
    </row>
    <row r="9" spans="1:4" x14ac:dyDescent="0.25">
      <c r="A9" s="243"/>
      <c r="D9" s="245"/>
    </row>
    <row r="10" spans="1:4" x14ac:dyDescent="0.25">
      <c r="A10" s="243"/>
      <c r="D10" s="245"/>
    </row>
    <row r="11" spans="1:4" x14ac:dyDescent="0.25">
      <c r="A11" s="243"/>
      <c r="D11" s="245"/>
    </row>
    <row r="12" spans="1:4" x14ac:dyDescent="0.25">
      <c r="A12" s="243"/>
      <c r="B12" s="246"/>
      <c r="D12" s="245"/>
    </row>
    <row r="13" spans="1:4" x14ac:dyDescent="0.25">
      <c r="A13" s="243"/>
      <c r="B13" s="246"/>
      <c r="D13" s="245"/>
    </row>
    <row r="14" spans="1:4" x14ac:dyDescent="0.25">
      <c r="A14" s="243"/>
      <c r="B14" s="247"/>
      <c r="D14" s="245"/>
    </row>
    <row r="15" spans="1:4" s="212" customFormat="1" ht="15.75" x14ac:dyDescent="0.25">
      <c r="A15" s="248"/>
      <c r="B15" s="355" t="s">
        <v>167</v>
      </c>
      <c r="C15" s="355"/>
      <c r="D15" s="250"/>
    </row>
    <row r="16" spans="1:4" s="212" customFormat="1" ht="15" x14ac:dyDescent="0.25">
      <c r="A16" s="248"/>
      <c r="B16" s="251"/>
      <c r="D16" s="250"/>
    </row>
    <row r="17" spans="1:4" s="212" customFormat="1" ht="15.75" x14ac:dyDescent="0.25">
      <c r="A17" s="248"/>
      <c r="B17" s="355" t="s">
        <v>168</v>
      </c>
      <c r="C17" s="355"/>
      <c r="D17" s="250"/>
    </row>
    <row r="18" spans="1:4" s="212" customFormat="1" ht="15.75" x14ac:dyDescent="0.25">
      <c r="A18" s="248"/>
      <c r="B18" s="252"/>
      <c r="C18" s="249"/>
      <c r="D18" s="250"/>
    </row>
    <row r="19" spans="1:4" s="212" customFormat="1" ht="15.75" x14ac:dyDescent="0.25">
      <c r="A19" s="248"/>
      <c r="B19" s="211" t="s">
        <v>169</v>
      </c>
      <c r="C19" s="253"/>
      <c r="D19" s="250"/>
    </row>
    <row r="20" spans="1:4" s="212" customFormat="1" ht="15.75" x14ac:dyDescent="0.25">
      <c r="A20" s="248"/>
      <c r="B20" s="211"/>
      <c r="C20" s="209"/>
      <c r="D20" s="250"/>
    </row>
    <row r="21" spans="1:4" s="212" customFormat="1" ht="54" customHeight="1" x14ac:dyDescent="0.25">
      <c r="A21" s="248"/>
      <c r="B21" s="211" t="s">
        <v>170</v>
      </c>
      <c r="C21" s="254" t="str">
        <f>'Read Me'!C2</f>
        <v>MANUFACTURE AND SUPPLY OF CONVEYOR BELTS FOR VARIOUS POWER STATIONS FOR A CONTRACT PERIOD OF FIVE YEARS. STEEL CONVEYOR BELTS.</v>
      </c>
      <c r="D21" s="250"/>
    </row>
    <row r="22" spans="1:4" s="212" customFormat="1" ht="30" customHeight="1" x14ac:dyDescent="0.25">
      <c r="A22" s="248"/>
      <c r="B22" s="211"/>
      <c r="C22" s="255"/>
      <c r="D22" s="250"/>
    </row>
    <row r="23" spans="1:4" s="212" customFormat="1" ht="30" customHeight="1" x14ac:dyDescent="0.25">
      <c r="A23" s="248"/>
      <c r="B23" s="211" t="s">
        <v>171</v>
      </c>
      <c r="C23" s="256"/>
      <c r="D23" s="250"/>
    </row>
    <row r="24" spans="1:4" ht="30" customHeight="1" x14ac:dyDescent="0.25">
      <c r="A24" s="243"/>
      <c r="B24" s="211"/>
      <c r="C24" s="257"/>
      <c r="D24" s="250"/>
    </row>
    <row r="25" spans="1:4" ht="15.75" x14ac:dyDescent="0.25">
      <c r="A25" s="243"/>
      <c r="B25" s="249"/>
      <c r="C25" s="209"/>
      <c r="D25" s="250"/>
    </row>
    <row r="26" spans="1:4" ht="30" customHeight="1" x14ac:dyDescent="0.25">
      <c r="A26" s="243"/>
      <c r="B26" s="211" t="s">
        <v>172</v>
      </c>
      <c r="C26" s="258">
        <f ca="1">Summary!C19</f>
        <v>0</v>
      </c>
      <c r="D26" s="250"/>
    </row>
    <row r="27" spans="1:4" ht="30" customHeight="1" x14ac:dyDescent="0.25">
      <c r="A27" s="243"/>
      <c r="B27" s="224" t="s">
        <v>173</v>
      </c>
      <c r="C27" s="259"/>
      <c r="D27" s="250"/>
    </row>
    <row r="28" spans="1:4" ht="30" customHeight="1" x14ac:dyDescent="0.25">
      <c r="A28" s="243"/>
      <c r="B28" s="224"/>
      <c r="C28" s="259"/>
      <c r="D28" s="250"/>
    </row>
    <row r="29" spans="1:4" ht="15.75" x14ac:dyDescent="0.25">
      <c r="A29" s="243"/>
      <c r="B29" s="211" t="s">
        <v>174</v>
      </c>
      <c r="C29" s="260"/>
      <c r="D29" s="250"/>
    </row>
    <row r="30" spans="1:4" ht="15.75" x14ac:dyDescent="0.25">
      <c r="A30" s="243"/>
      <c r="B30" s="211"/>
      <c r="C30" s="260"/>
      <c r="D30" s="250"/>
    </row>
    <row r="31" spans="1:4" ht="15.75" x14ac:dyDescent="0.25">
      <c r="A31" s="243"/>
      <c r="B31" s="211"/>
      <c r="C31" s="261"/>
      <c r="D31" s="250"/>
    </row>
    <row r="32" spans="1:4" ht="15.75" x14ac:dyDescent="0.25">
      <c r="A32" s="243"/>
      <c r="B32" s="211" t="s">
        <v>175</v>
      </c>
      <c r="C32" s="258"/>
      <c r="D32" s="250"/>
    </row>
    <row r="33" spans="1:4" ht="12.75" customHeight="1" x14ac:dyDescent="0.25">
      <c r="A33" s="243"/>
      <c r="B33" s="211"/>
      <c r="C33" s="259"/>
      <c r="D33" s="250"/>
    </row>
    <row r="34" spans="1:4" ht="12.75" customHeight="1" x14ac:dyDescent="0.25">
      <c r="A34" s="243"/>
      <c r="B34" s="211"/>
      <c r="C34" s="259"/>
      <c r="D34" s="250"/>
    </row>
    <row r="35" spans="1:4" ht="30" customHeight="1" x14ac:dyDescent="0.25">
      <c r="A35" s="243"/>
      <c r="B35" s="211" t="s">
        <v>172</v>
      </c>
      <c r="C35" s="260"/>
      <c r="D35" s="250"/>
    </row>
    <row r="36" spans="1:4" ht="30" customHeight="1" x14ac:dyDescent="0.25">
      <c r="A36" s="243"/>
      <c r="B36" s="224" t="s">
        <v>176</v>
      </c>
      <c r="C36" s="259"/>
      <c r="D36" s="250"/>
    </row>
    <row r="37" spans="1:4" ht="12.75" customHeight="1" x14ac:dyDescent="0.25">
      <c r="A37" s="243"/>
      <c r="B37" s="212"/>
      <c r="C37" s="209"/>
      <c r="D37" s="250"/>
    </row>
    <row r="38" spans="1:4" ht="30" customHeight="1" x14ac:dyDescent="0.25">
      <c r="A38" s="243"/>
      <c r="B38" s="209" t="s">
        <v>177</v>
      </c>
      <c r="C38" s="262"/>
      <c r="D38" s="250"/>
    </row>
    <row r="39" spans="1:4" ht="12.75" customHeight="1" x14ac:dyDescent="0.25">
      <c r="A39" s="243"/>
      <c r="B39" s="209"/>
      <c r="C39" s="209"/>
      <c r="D39" s="250"/>
    </row>
    <row r="40" spans="1:4" ht="12.75" customHeight="1" x14ac:dyDescent="0.25">
      <c r="A40" s="243"/>
      <c r="B40" s="209"/>
      <c r="C40" s="209"/>
      <c r="D40" s="250"/>
    </row>
    <row r="41" spans="1:4" ht="12.75" customHeight="1" x14ac:dyDescent="0.25">
      <c r="A41" s="243"/>
      <c r="B41" s="209"/>
      <c r="C41" s="209"/>
      <c r="D41" s="250"/>
    </row>
    <row r="42" spans="1:4" ht="37.5" customHeight="1" x14ac:dyDescent="0.25">
      <c r="A42" s="243"/>
      <c r="B42" s="209" t="s">
        <v>178</v>
      </c>
      <c r="C42" s="256"/>
      <c r="D42" s="250"/>
    </row>
    <row r="43" spans="1:4" ht="12.75" customHeight="1" x14ac:dyDescent="0.25">
      <c r="A43" s="243"/>
      <c r="B43" s="209"/>
      <c r="C43" s="209"/>
      <c r="D43" s="250"/>
    </row>
    <row r="44" spans="1:4" ht="12.75" customHeight="1" x14ac:dyDescent="0.25">
      <c r="A44" s="243"/>
      <c r="B44" s="212"/>
      <c r="C44" s="209"/>
      <c r="D44" s="250"/>
    </row>
    <row r="45" spans="1:4" ht="12.75" customHeight="1" x14ac:dyDescent="0.25">
      <c r="A45" s="243"/>
      <c r="B45" s="209"/>
      <c r="C45" s="209"/>
      <c r="D45" s="250"/>
    </row>
    <row r="46" spans="1:4" ht="30" customHeight="1" x14ac:dyDescent="0.25">
      <c r="A46" s="243"/>
      <c r="B46" s="209" t="s">
        <v>179</v>
      </c>
      <c r="C46" s="256"/>
      <c r="D46" s="250"/>
    </row>
    <row r="47" spans="1:4" ht="14.25" customHeight="1" x14ac:dyDescent="0.25">
      <c r="A47" s="243"/>
      <c r="B47" s="212"/>
      <c r="C47" s="263"/>
      <c r="D47" s="250"/>
    </row>
    <row r="48" spans="1:4" ht="14.25" customHeight="1" x14ac:dyDescent="0.25">
      <c r="A48" s="243"/>
      <c r="B48" s="212"/>
      <c r="C48" s="263"/>
      <c r="D48" s="250"/>
    </row>
    <row r="49" spans="1:4" ht="14.25" customHeight="1" x14ac:dyDescent="0.25">
      <c r="A49" s="243"/>
      <c r="B49" s="212"/>
      <c r="C49" s="212"/>
      <c r="D49" s="250"/>
    </row>
    <row r="50" spans="1:4" ht="35.25" customHeight="1" x14ac:dyDescent="0.25">
      <c r="A50" s="243"/>
      <c r="B50" s="209" t="s">
        <v>180</v>
      </c>
      <c r="C50" s="256"/>
      <c r="D50" s="250"/>
    </row>
    <row r="51" spans="1:4" ht="18.75" thickBot="1" x14ac:dyDescent="0.3">
      <c r="A51" s="264"/>
      <c r="B51" s="265"/>
      <c r="C51" s="266"/>
      <c r="D51" s="267" t="s">
        <v>21</v>
      </c>
    </row>
    <row r="52" spans="1:4" ht="18" x14ac:dyDescent="0.25">
      <c r="C52" s="268"/>
    </row>
  </sheetData>
  <mergeCells count="3">
    <mergeCell ref="B2:C2"/>
    <mergeCell ref="B15:C15"/>
    <mergeCell ref="B17:C17"/>
  </mergeCells>
  <pageMargins left="0.74803149606299213" right="0.74803149606299213" top="0.98425196850393704" bottom="0.98425196850393704" header="0.51181102362204722" footer="0.51181102362204722"/>
  <pageSetup paperSize="9" scale="69" orientation="portrait" r:id="rId1"/>
  <headerFooter alignWithMargins="0">
    <oddHeader>&amp;REskom Holdings SOC Limited
&amp;A</oddHeader>
    <oddFooter>&amp;L&amp;8&amp;F
&amp;A&amp;CPage &amp;P of &amp;N&amp;R&amp;D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AD01-481B-49E3-82F5-3B7F2A050A31}">
  <sheetPr>
    <pageSetUpPr fitToPage="1"/>
  </sheetPr>
  <dimension ref="A1:S30"/>
  <sheetViews>
    <sheetView view="pageBreakPreview" topLeftCell="A9" zoomScaleNormal="115" zoomScaleSheetLayoutView="100" workbookViewId="0">
      <selection activeCell="A14" sqref="A14:XFD17"/>
    </sheetView>
  </sheetViews>
  <sheetFormatPr defaultColWidth="9.140625" defaultRowHeight="12.75" x14ac:dyDescent="0.25"/>
  <cols>
    <col min="1" max="1" width="4.5703125" style="242" customWidth="1"/>
    <col min="2" max="2" width="30.42578125" style="269" customWidth="1"/>
    <col min="3" max="3" width="72" style="242" customWidth="1"/>
    <col min="4" max="16384" width="9.140625" style="242"/>
  </cols>
  <sheetData>
    <row r="1" spans="1:19" s="212" customFormat="1" ht="15.75" x14ac:dyDescent="0.25">
      <c r="A1" s="209" t="s">
        <v>153</v>
      </c>
      <c r="B1" s="210"/>
      <c r="C1" s="211">
        <f>'Read Me'!C1</f>
        <v>0</v>
      </c>
      <c r="D1" s="209"/>
      <c r="G1" s="213"/>
      <c r="L1" s="213"/>
      <c r="M1" s="214"/>
      <c r="N1" s="215"/>
      <c r="O1" s="216"/>
      <c r="Q1" s="217"/>
      <c r="R1" s="216"/>
      <c r="S1" s="218"/>
    </row>
    <row r="2" spans="1:19" s="212" customFormat="1" ht="51.95" customHeight="1" x14ac:dyDescent="0.25">
      <c r="A2" s="209" t="s">
        <v>154</v>
      </c>
      <c r="B2" s="210"/>
      <c r="C2" s="219" t="str">
        <f>'Read Me'!C2</f>
        <v>MANUFACTURE AND SUPPLY OF CONVEYOR BELTS FOR VARIOUS POWER STATIONS FOR A CONTRACT PERIOD OF FIVE YEARS. STEEL CONVEYOR BELTS.</v>
      </c>
      <c r="G2" s="213"/>
      <c r="K2" s="220"/>
      <c r="L2" s="221"/>
      <c r="M2" s="222"/>
      <c r="N2" s="215"/>
      <c r="O2" s="216"/>
      <c r="Q2" s="217"/>
      <c r="R2" s="216"/>
      <c r="S2" s="218"/>
    </row>
    <row r="3" spans="1:19" s="212" customFormat="1" ht="15.75" x14ac:dyDescent="0.25">
      <c r="A3" s="209" t="s">
        <v>155</v>
      </c>
      <c r="B3" s="210"/>
      <c r="C3" s="223">
        <f>'Read Me'!C3</f>
        <v>0</v>
      </c>
      <c r="G3" s="213"/>
      <c r="K3" s="220"/>
      <c r="L3" s="221"/>
      <c r="M3" s="222"/>
      <c r="N3" s="215"/>
      <c r="O3" s="216"/>
      <c r="Q3" s="217"/>
      <c r="R3" s="216"/>
      <c r="S3" s="218"/>
    </row>
    <row r="4" spans="1:19" s="212" customFormat="1" ht="15.75" x14ac:dyDescent="0.25">
      <c r="A4" s="209"/>
      <c r="B4" s="210"/>
      <c r="C4" s="211"/>
      <c r="G4" s="213"/>
      <c r="K4" s="220"/>
      <c r="L4" s="221"/>
      <c r="M4" s="222"/>
      <c r="N4" s="215"/>
      <c r="O4" s="216"/>
      <c r="Q4" s="217"/>
      <c r="R4" s="216"/>
      <c r="S4" s="218"/>
    </row>
    <row r="5" spans="1:19" ht="18" x14ac:dyDescent="0.25">
      <c r="A5" s="277" t="s">
        <v>188</v>
      </c>
      <c r="C5" s="276"/>
    </row>
    <row r="6" spans="1:19" ht="15" x14ac:dyDescent="0.25">
      <c r="A6" s="275"/>
      <c r="C6" s="275"/>
    </row>
    <row r="7" spans="1:19" s="270" customFormat="1" ht="31.35" customHeight="1" x14ac:dyDescent="0.25">
      <c r="A7" s="273">
        <v>1</v>
      </c>
      <c r="B7" s="356" t="s">
        <v>187</v>
      </c>
      <c r="C7" s="357"/>
    </row>
    <row r="8" spans="1:19" s="270" customFormat="1" ht="36" customHeight="1" x14ac:dyDescent="0.25">
      <c r="A8" s="273">
        <v>2</v>
      </c>
      <c r="B8" s="356" t="s">
        <v>186</v>
      </c>
      <c r="C8" s="357"/>
    </row>
    <row r="9" spans="1:19" s="270" customFormat="1" ht="64.349999999999994" customHeight="1" x14ac:dyDescent="0.25">
      <c r="A9" s="273">
        <v>3</v>
      </c>
      <c r="B9" s="358" t="s">
        <v>185</v>
      </c>
      <c r="C9" s="358"/>
    </row>
    <row r="10" spans="1:19" s="270" customFormat="1" ht="29.45" customHeight="1" x14ac:dyDescent="0.25">
      <c r="A10" s="273">
        <v>4</v>
      </c>
      <c r="B10" s="358" t="s">
        <v>184</v>
      </c>
      <c r="C10" s="358"/>
    </row>
    <row r="11" spans="1:19" s="270" customFormat="1" ht="58.35" customHeight="1" x14ac:dyDescent="0.25">
      <c r="A11" s="273">
        <v>5</v>
      </c>
      <c r="B11" s="358" t="s">
        <v>183</v>
      </c>
      <c r="C11" s="358"/>
      <c r="G11" s="269"/>
    </row>
    <row r="12" spans="1:19" s="270" customFormat="1" ht="17.45" customHeight="1" x14ac:dyDescent="0.25">
      <c r="A12" s="273">
        <v>6</v>
      </c>
      <c r="B12" s="356" t="s">
        <v>182</v>
      </c>
      <c r="C12" s="357"/>
    </row>
    <row r="13" spans="1:19" s="270" customFormat="1" ht="16.5" customHeight="1" x14ac:dyDescent="0.25">
      <c r="A13" s="273">
        <v>7</v>
      </c>
      <c r="B13" s="356" t="s">
        <v>181</v>
      </c>
      <c r="C13" s="357"/>
    </row>
    <row r="14" spans="1:19" s="270" customFormat="1" x14ac:dyDescent="0.25">
      <c r="B14" s="269"/>
    </row>
    <row r="15" spans="1:19" s="270" customFormat="1" x14ac:dyDescent="0.25">
      <c r="B15" s="269"/>
    </row>
    <row r="16" spans="1:19" s="270" customFormat="1" x14ac:dyDescent="0.25">
      <c r="B16" s="269"/>
    </row>
    <row r="17" spans="1:2" s="270" customFormat="1" x14ac:dyDescent="0.25">
      <c r="B17" s="269"/>
    </row>
    <row r="18" spans="1:2" s="270" customFormat="1" ht="15.75" x14ac:dyDescent="0.25">
      <c r="A18" s="271"/>
      <c r="B18" s="269"/>
    </row>
    <row r="19" spans="1:2" s="270" customFormat="1" x14ac:dyDescent="0.25">
      <c r="B19" s="269"/>
    </row>
    <row r="20" spans="1:2" s="270" customFormat="1" x14ac:dyDescent="0.25">
      <c r="B20" s="269"/>
    </row>
    <row r="21" spans="1:2" s="270" customFormat="1" x14ac:dyDescent="0.25">
      <c r="B21" s="269"/>
    </row>
    <row r="22" spans="1:2" s="270" customFormat="1" x14ac:dyDescent="0.25">
      <c r="B22" s="269"/>
    </row>
    <row r="23" spans="1:2" s="270" customFormat="1" x14ac:dyDescent="0.25">
      <c r="B23" s="269"/>
    </row>
    <row r="24" spans="1:2" s="270" customFormat="1" x14ac:dyDescent="0.25">
      <c r="B24" s="269"/>
    </row>
    <row r="25" spans="1:2" s="270" customFormat="1" x14ac:dyDescent="0.25">
      <c r="B25" s="269"/>
    </row>
    <row r="26" spans="1:2" s="270" customFormat="1" x14ac:dyDescent="0.25">
      <c r="B26" s="269"/>
    </row>
    <row r="27" spans="1:2" s="270" customFormat="1" x14ac:dyDescent="0.25">
      <c r="B27" s="269"/>
    </row>
    <row r="28" spans="1:2" s="270" customFormat="1" x14ac:dyDescent="0.25">
      <c r="B28" s="269"/>
    </row>
    <row r="29" spans="1:2" s="270" customFormat="1" x14ac:dyDescent="0.25">
      <c r="A29" s="272"/>
      <c r="B29" s="269"/>
    </row>
    <row r="30" spans="1:2" s="270" customFormat="1" ht="15.75" x14ac:dyDescent="0.25">
      <c r="A30" s="271"/>
      <c r="B30" s="269"/>
    </row>
  </sheetData>
  <mergeCells count="7">
    <mergeCell ref="B12:C12"/>
    <mergeCell ref="B13:C13"/>
    <mergeCell ref="B7:C7"/>
    <mergeCell ref="B8:C8"/>
    <mergeCell ref="B9:C9"/>
    <mergeCell ref="B10:C10"/>
    <mergeCell ref="B11:C11"/>
  </mergeCells>
  <pageMargins left="0.74803149606299213" right="0.74803149606299213" top="0.98425196850393704" bottom="0.98425196850393704" header="0.51181102362204722" footer="0.51181102362204722"/>
  <pageSetup paperSize="9" scale="80" orientation="portrait" r:id="rId1"/>
  <headerFooter alignWithMargins="0">
    <oddHeader>&amp;REskom Holdings SOC Limited
&amp;A</oddHeader>
    <oddFooter>&amp;L&amp;8&amp;F
&amp;A&amp;CPage &amp;P of &amp;N&amp;R&amp;D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D45EC-95FE-4A05-851F-743B089F0F8E}">
  <sheetPr>
    <pageSetUpPr fitToPage="1"/>
  </sheetPr>
  <dimension ref="A1:L102"/>
  <sheetViews>
    <sheetView view="pageBreakPreview" topLeftCell="A5" zoomScale="85" zoomScaleNormal="100" zoomScaleSheetLayoutView="85" zoomScalePageLayoutView="70" workbookViewId="0">
      <selection activeCell="F18" sqref="F18"/>
    </sheetView>
  </sheetViews>
  <sheetFormatPr defaultColWidth="22.7109375" defaultRowHeight="36" customHeight="1" x14ac:dyDescent="0.25"/>
  <cols>
    <col min="1" max="1" width="9.42578125" style="134" customWidth="1"/>
    <col min="2" max="2" width="25.140625" style="111" customWidth="1"/>
    <col min="3" max="3" width="21.28515625" style="111" bestFit="1" customWidth="1"/>
    <col min="4" max="4" width="22.85546875" style="111" customWidth="1"/>
    <col min="5" max="5" width="5.7109375" style="111" customWidth="1"/>
    <col min="6" max="6" width="18.85546875" style="111" customWidth="1"/>
    <col min="7" max="7" width="19.42578125" style="111" customWidth="1"/>
    <col min="8" max="8" width="14.5703125" style="111" customWidth="1"/>
    <col min="9" max="9" width="15.42578125" style="111" customWidth="1"/>
    <col min="10" max="10" width="22.85546875" style="111" bestFit="1" customWidth="1"/>
    <col min="11" max="11" width="22.7109375" style="111"/>
    <col min="12" max="12" width="24.42578125" style="111" bestFit="1" customWidth="1"/>
    <col min="13" max="13" width="22.7109375" style="111"/>
    <col min="14" max="14" width="22.85546875" style="111" bestFit="1" customWidth="1"/>
    <col min="15" max="16384" width="22.7109375" style="111"/>
  </cols>
  <sheetData>
    <row r="1" spans="1:12" ht="18.75" x14ac:dyDescent="0.25">
      <c r="A1" s="108">
        <v>1</v>
      </c>
      <c r="B1" s="195" t="s">
        <v>152</v>
      </c>
      <c r="C1" s="115"/>
      <c r="D1" s="114"/>
      <c r="E1" s="114"/>
      <c r="F1" s="114"/>
      <c r="G1" s="114"/>
      <c r="H1" s="114"/>
      <c r="I1" s="114"/>
      <c r="J1" s="113"/>
      <c r="K1" s="113"/>
      <c r="L1" s="113"/>
    </row>
    <row r="2" spans="1:12" ht="15.75" x14ac:dyDescent="0.25">
      <c r="A2" s="108"/>
      <c r="B2" s="109"/>
      <c r="C2" s="114"/>
      <c r="D2" s="114"/>
      <c r="E2" s="114"/>
      <c r="F2" s="114"/>
      <c r="G2" s="114"/>
      <c r="H2" s="114"/>
      <c r="I2" s="114"/>
      <c r="J2" s="113"/>
      <c r="K2" s="113"/>
      <c r="L2" s="113"/>
    </row>
    <row r="3" spans="1:12" ht="15.75" x14ac:dyDescent="0.25">
      <c r="A3" s="112"/>
      <c r="B3" s="364"/>
      <c r="C3" s="364"/>
      <c r="D3" s="364"/>
      <c r="E3" s="364"/>
      <c r="F3" s="364"/>
      <c r="G3" s="364"/>
      <c r="H3" s="364"/>
      <c r="I3" s="364"/>
      <c r="J3" s="113"/>
      <c r="K3" s="113"/>
      <c r="L3" s="113"/>
    </row>
    <row r="4" spans="1:12" ht="36" customHeight="1" x14ac:dyDescent="0.25">
      <c r="A4" s="108"/>
      <c r="B4" s="127" t="s">
        <v>69</v>
      </c>
      <c r="C4" s="128" t="s">
        <v>139</v>
      </c>
      <c r="D4" s="135"/>
      <c r="E4" s="136"/>
      <c r="F4" s="136"/>
      <c r="G4" s="114"/>
      <c r="H4" s="114"/>
      <c r="I4" s="114"/>
      <c r="J4" s="113"/>
      <c r="K4" s="113"/>
      <c r="L4" s="113"/>
    </row>
    <row r="5" spans="1:12" ht="24.6" customHeight="1" x14ac:dyDescent="0.25">
      <c r="A5" s="108"/>
      <c r="B5" s="129" t="s">
        <v>124</v>
      </c>
      <c r="C5" s="208"/>
      <c r="D5" s="137"/>
      <c r="E5" s="138"/>
      <c r="F5" s="138"/>
      <c r="G5" s="114"/>
      <c r="H5" s="114"/>
      <c r="I5" s="114"/>
      <c r="J5" s="113"/>
      <c r="K5" s="113"/>
      <c r="L5" s="113"/>
    </row>
    <row r="6" spans="1:12" ht="24.6" customHeight="1" x14ac:dyDescent="0.25">
      <c r="A6" s="108"/>
      <c r="B6" s="129" t="s">
        <v>125</v>
      </c>
      <c r="C6" s="208"/>
      <c r="D6" s="137"/>
      <c r="E6" s="138"/>
      <c r="F6" s="138"/>
      <c r="G6" s="114"/>
      <c r="H6" s="114"/>
      <c r="I6" s="114"/>
      <c r="J6" s="113"/>
      <c r="K6" s="113"/>
      <c r="L6" s="113"/>
    </row>
    <row r="7" spans="1:12" ht="21" customHeight="1" x14ac:dyDescent="0.25">
      <c r="A7" s="108"/>
      <c r="B7" s="131" t="s">
        <v>127</v>
      </c>
      <c r="C7" s="130">
        <f>Duvha!H4</f>
        <v>0</v>
      </c>
      <c r="D7" s="137"/>
      <c r="E7" s="138"/>
      <c r="F7" s="138"/>
      <c r="G7" s="114"/>
      <c r="H7" s="114"/>
      <c r="I7" s="114"/>
      <c r="J7" s="113"/>
      <c r="K7" s="113"/>
      <c r="L7" s="113"/>
    </row>
    <row r="8" spans="1:12" ht="18" customHeight="1" x14ac:dyDescent="0.25">
      <c r="A8" s="108"/>
      <c r="B8" s="131" t="s">
        <v>126</v>
      </c>
      <c r="C8" s="130">
        <f>Grootvlei!H5</f>
        <v>0</v>
      </c>
      <c r="D8" s="137"/>
      <c r="E8" s="138"/>
      <c r="F8" s="138"/>
      <c r="G8" s="114"/>
      <c r="H8" s="114"/>
      <c r="I8" s="114"/>
      <c r="J8" s="113"/>
      <c r="K8" s="113"/>
      <c r="L8" s="113"/>
    </row>
    <row r="9" spans="1:12" ht="18" customHeight="1" x14ac:dyDescent="0.25">
      <c r="A9" s="108"/>
      <c r="B9" s="131" t="s">
        <v>128</v>
      </c>
      <c r="C9" s="208"/>
      <c r="D9" s="137"/>
      <c r="E9" s="138"/>
      <c r="F9" s="138"/>
      <c r="G9" s="114"/>
      <c r="H9" s="114"/>
      <c r="I9" s="114"/>
      <c r="J9" s="113"/>
      <c r="K9" s="113"/>
      <c r="L9" s="113"/>
    </row>
    <row r="10" spans="1:12" ht="18" customHeight="1" x14ac:dyDescent="0.25">
      <c r="A10" s="108"/>
      <c r="B10" s="131" t="s">
        <v>150</v>
      </c>
      <c r="C10" s="130">
        <f>Kendal!H8</f>
        <v>0</v>
      </c>
      <c r="D10" s="137"/>
      <c r="E10" s="138"/>
      <c r="F10" s="138"/>
      <c r="G10" s="114"/>
      <c r="H10" s="114"/>
      <c r="I10" s="114"/>
      <c r="J10" s="113"/>
      <c r="K10" s="113"/>
      <c r="L10" s="113"/>
    </row>
    <row r="11" spans="1:12" ht="24.95" customHeight="1" x14ac:dyDescent="0.25">
      <c r="A11" s="108"/>
      <c r="B11" s="129" t="s">
        <v>129</v>
      </c>
      <c r="C11" s="130">
        <f>Kriel!H5</f>
        <v>0</v>
      </c>
      <c r="D11" s="137"/>
      <c r="E11" s="138"/>
      <c r="F11" s="138"/>
      <c r="G11" s="114"/>
      <c r="H11" s="114"/>
      <c r="I11" s="114"/>
      <c r="J11" s="113"/>
      <c r="K11" s="113"/>
      <c r="L11" s="113"/>
    </row>
    <row r="12" spans="1:12" ht="20.100000000000001" customHeight="1" x14ac:dyDescent="0.25">
      <c r="A12" s="108"/>
      <c r="B12" s="131" t="s">
        <v>130</v>
      </c>
      <c r="C12" s="130">
        <f>Kusile!H12</f>
        <v>0</v>
      </c>
      <c r="D12" s="137"/>
      <c r="E12" s="138"/>
      <c r="F12" s="138"/>
      <c r="G12" s="114"/>
      <c r="H12" s="114"/>
      <c r="I12" s="114"/>
      <c r="J12" s="113"/>
      <c r="K12" s="113"/>
      <c r="L12" s="113"/>
    </row>
    <row r="13" spans="1:12" ht="20.100000000000001" customHeight="1" x14ac:dyDescent="0.25">
      <c r="A13" s="108"/>
      <c r="B13" s="131" t="s">
        <v>132</v>
      </c>
      <c r="C13" s="130">
        <f ca="1">Lethabo!H8</f>
        <v>0</v>
      </c>
      <c r="D13" s="137"/>
      <c r="E13" s="138"/>
      <c r="F13" s="138"/>
      <c r="G13" s="114"/>
      <c r="H13" s="114"/>
      <c r="I13" s="114"/>
      <c r="J13" s="113"/>
      <c r="K13" s="113"/>
      <c r="L13" s="113"/>
    </row>
    <row r="14" spans="1:12" ht="20.100000000000001" customHeight="1" x14ac:dyDescent="0.25">
      <c r="A14" s="108"/>
      <c r="B14" s="131" t="s">
        <v>131</v>
      </c>
      <c r="C14" s="130">
        <f>Majuba!H7</f>
        <v>0</v>
      </c>
      <c r="D14" s="137"/>
      <c r="E14" s="138"/>
      <c r="F14" s="138"/>
      <c r="G14" s="114"/>
      <c r="H14" s="114"/>
      <c r="I14" s="114"/>
      <c r="J14" s="113"/>
      <c r="K14" s="113"/>
      <c r="L14" s="113"/>
    </row>
    <row r="15" spans="1:12" ht="20.100000000000001" customHeight="1" x14ac:dyDescent="0.25">
      <c r="A15" s="108"/>
      <c r="B15" s="131" t="s">
        <v>133</v>
      </c>
      <c r="C15" s="130">
        <f>Matimba!M9</f>
        <v>0</v>
      </c>
      <c r="D15" s="137"/>
      <c r="E15" s="138"/>
      <c r="F15" s="138"/>
      <c r="G15" s="114"/>
      <c r="H15" s="114"/>
      <c r="I15" s="114"/>
      <c r="J15" s="113"/>
      <c r="K15" s="113"/>
      <c r="L15" s="113"/>
    </row>
    <row r="16" spans="1:12" ht="20.100000000000001" customHeight="1" x14ac:dyDescent="0.25">
      <c r="A16" s="108"/>
      <c r="B16" s="131" t="s">
        <v>134</v>
      </c>
      <c r="C16" s="208"/>
      <c r="D16" s="137"/>
      <c r="E16" s="138"/>
      <c r="F16" s="138"/>
      <c r="G16" s="114"/>
      <c r="H16" s="114"/>
      <c r="I16" s="114"/>
      <c r="J16" s="113"/>
      <c r="K16" s="113"/>
      <c r="L16" s="113"/>
    </row>
    <row r="17" spans="1:12" ht="20.100000000000001" customHeight="1" x14ac:dyDescent="0.25">
      <c r="A17" s="108"/>
      <c r="B17" s="131" t="s">
        <v>135</v>
      </c>
      <c r="C17" s="130">
        <f>Medupi!H13</f>
        <v>0</v>
      </c>
      <c r="D17" s="137"/>
      <c r="E17" s="138"/>
      <c r="F17" s="138"/>
      <c r="G17" s="114"/>
      <c r="H17" s="114"/>
      <c r="I17" s="114"/>
      <c r="J17" s="113"/>
      <c r="K17" s="113"/>
      <c r="L17" s="113"/>
    </row>
    <row r="18" spans="1:12" ht="20.100000000000001" customHeight="1" x14ac:dyDescent="0.25">
      <c r="A18" s="108"/>
      <c r="B18" s="131" t="s">
        <v>136</v>
      </c>
      <c r="C18" s="130">
        <f>Tutuka!H10</f>
        <v>0</v>
      </c>
      <c r="D18" s="137"/>
      <c r="E18" s="138"/>
      <c r="F18" s="138"/>
      <c r="G18" s="114"/>
      <c r="H18" s="114"/>
      <c r="I18" s="114"/>
      <c r="J18" s="113"/>
      <c r="K18" s="113"/>
      <c r="L18" s="113"/>
    </row>
    <row r="19" spans="1:12" ht="34.5" customHeight="1" x14ac:dyDescent="0.25">
      <c r="A19" s="108"/>
      <c r="B19" s="132" t="s">
        <v>137</v>
      </c>
      <c r="C19" s="133">
        <f ca="1">SUM(C5:C18)</f>
        <v>0</v>
      </c>
      <c r="D19" s="137"/>
      <c r="E19" s="138"/>
      <c r="F19" s="138"/>
      <c r="G19" s="114"/>
      <c r="H19" s="114"/>
      <c r="I19" s="114"/>
      <c r="J19" s="113"/>
      <c r="K19" s="113"/>
      <c r="L19" s="113"/>
    </row>
    <row r="20" spans="1:12" ht="15.75" x14ac:dyDescent="0.25">
      <c r="A20" s="108"/>
      <c r="B20" s="196"/>
      <c r="C20" s="197"/>
      <c r="D20" s="138"/>
      <c r="E20" s="138"/>
      <c r="F20" s="138"/>
      <c r="G20" s="114"/>
      <c r="H20" s="114"/>
      <c r="I20" s="114"/>
      <c r="J20" s="113"/>
      <c r="K20" s="113"/>
      <c r="L20" s="113"/>
    </row>
    <row r="21" spans="1:12" ht="17.45" customHeight="1" x14ac:dyDescent="0.25">
      <c r="A21" s="112"/>
      <c r="B21" s="366"/>
      <c r="C21" s="366"/>
      <c r="D21" s="366"/>
      <c r="E21" s="366"/>
      <c r="F21" s="366"/>
      <c r="G21" s="366"/>
      <c r="H21" s="366"/>
      <c r="I21" s="366"/>
      <c r="J21" s="113"/>
      <c r="K21" s="113"/>
      <c r="L21" s="113"/>
    </row>
    <row r="22" spans="1:12" ht="15.75" x14ac:dyDescent="0.25">
      <c r="A22" s="108"/>
      <c r="B22" s="109"/>
      <c r="C22" s="114"/>
      <c r="D22" s="114"/>
      <c r="E22" s="114"/>
      <c r="F22" s="114"/>
      <c r="G22" s="114"/>
      <c r="H22" s="114"/>
      <c r="I22" s="114"/>
      <c r="J22" s="113"/>
      <c r="K22" s="113"/>
      <c r="L22" s="113"/>
    </row>
    <row r="23" spans="1:12" ht="18.75" x14ac:dyDescent="0.25">
      <c r="A23" s="198"/>
      <c r="B23" s="195"/>
      <c r="C23" s="114"/>
      <c r="D23" s="114"/>
      <c r="E23" s="114"/>
      <c r="F23" s="114"/>
      <c r="G23" s="114"/>
      <c r="H23" s="114"/>
      <c r="I23" s="114"/>
      <c r="J23" s="113"/>
      <c r="K23" s="113"/>
      <c r="L23" s="113"/>
    </row>
    <row r="24" spans="1:12" ht="15.75" x14ac:dyDescent="0.25">
      <c r="A24" s="108"/>
      <c r="B24" s="109"/>
      <c r="C24" s="114"/>
      <c r="D24" s="114"/>
      <c r="E24" s="114"/>
      <c r="F24" s="114"/>
      <c r="G24" s="114"/>
      <c r="H24" s="114"/>
      <c r="I24" s="114"/>
      <c r="J24" s="113"/>
      <c r="K24" s="113"/>
      <c r="L24" s="113"/>
    </row>
    <row r="25" spans="1:12" ht="15.75" x14ac:dyDescent="0.25">
      <c r="A25" s="108"/>
      <c r="B25" s="109"/>
      <c r="C25" s="114"/>
      <c r="D25" s="114"/>
      <c r="E25" s="114"/>
      <c r="F25" s="114"/>
      <c r="G25" s="114"/>
      <c r="H25" s="114"/>
      <c r="I25" s="114"/>
      <c r="J25" s="113"/>
      <c r="K25" s="113"/>
      <c r="L25" s="113"/>
    </row>
    <row r="26" spans="1:12" ht="15.75" x14ac:dyDescent="0.25">
      <c r="A26" s="108"/>
      <c r="B26" s="199"/>
      <c r="C26" s="361"/>
      <c r="D26" s="362"/>
      <c r="E26" s="362"/>
      <c r="F26" s="199"/>
      <c r="G26" s="199"/>
      <c r="H26" s="199"/>
      <c r="I26" s="114"/>
      <c r="J26" s="113"/>
      <c r="K26" s="113"/>
      <c r="L26" s="113"/>
    </row>
    <row r="27" spans="1:12" ht="15.75" x14ac:dyDescent="0.25">
      <c r="A27" s="108"/>
      <c r="B27" s="110"/>
      <c r="C27" s="363"/>
      <c r="D27" s="360"/>
      <c r="E27" s="360"/>
      <c r="F27" s="200"/>
      <c r="G27" s="201"/>
      <c r="H27" s="202"/>
      <c r="I27" s="114"/>
      <c r="J27" s="113"/>
      <c r="K27" s="113"/>
      <c r="L27" s="113"/>
    </row>
    <row r="28" spans="1:12" ht="15.75" x14ac:dyDescent="0.25">
      <c r="A28" s="108"/>
      <c r="B28" s="203"/>
      <c r="C28" s="359"/>
      <c r="D28" s="360"/>
      <c r="E28" s="360"/>
      <c r="F28" s="200"/>
      <c r="G28" s="200"/>
      <c r="H28" s="202"/>
      <c r="I28" s="114"/>
      <c r="J28" s="113"/>
      <c r="K28" s="113"/>
      <c r="L28" s="113"/>
    </row>
    <row r="29" spans="1:12" ht="31.5" customHeight="1" x14ac:dyDescent="0.25">
      <c r="A29" s="108"/>
      <c r="B29" s="203"/>
      <c r="C29" s="359"/>
      <c r="D29" s="360"/>
      <c r="E29" s="360"/>
      <c r="F29" s="200"/>
      <c r="G29" s="201"/>
      <c r="H29" s="202"/>
      <c r="I29" s="114"/>
      <c r="J29" s="113"/>
      <c r="K29" s="113"/>
      <c r="L29" s="113"/>
    </row>
    <row r="30" spans="1:12" ht="15.75" x14ac:dyDescent="0.25">
      <c r="A30" s="108"/>
      <c r="B30" s="203"/>
      <c r="C30" s="359"/>
      <c r="D30" s="360"/>
      <c r="E30" s="360"/>
      <c r="F30" s="200"/>
      <c r="G30" s="200"/>
      <c r="H30" s="202"/>
      <c r="I30" s="114"/>
      <c r="J30" s="113"/>
      <c r="K30" s="113"/>
      <c r="L30" s="113"/>
    </row>
    <row r="31" spans="1:12" ht="15.75" x14ac:dyDescent="0.25">
      <c r="A31" s="108"/>
      <c r="B31" s="203"/>
      <c r="C31" s="359"/>
      <c r="D31" s="360"/>
      <c r="E31" s="360"/>
      <c r="F31" s="200"/>
      <c r="G31" s="201"/>
      <c r="H31" s="202"/>
      <c r="I31" s="114"/>
      <c r="J31" s="113"/>
      <c r="K31" s="113"/>
      <c r="L31" s="113"/>
    </row>
    <row r="32" spans="1:12" ht="15.75" x14ac:dyDescent="0.25">
      <c r="A32" s="108"/>
      <c r="B32" s="203"/>
      <c r="C32" s="359"/>
      <c r="D32" s="360"/>
      <c r="E32" s="360"/>
      <c r="F32" s="200"/>
      <c r="G32" s="200"/>
      <c r="H32" s="202"/>
      <c r="I32" s="114"/>
      <c r="J32" s="113"/>
      <c r="K32" s="113"/>
      <c r="L32" s="113"/>
    </row>
    <row r="33" spans="1:12" ht="15.75" x14ac:dyDescent="0.25">
      <c r="A33" s="108"/>
      <c r="C33" s="367"/>
      <c r="D33" s="360"/>
      <c r="E33" s="360"/>
      <c r="F33" s="200"/>
      <c r="G33" s="200"/>
      <c r="H33" s="202"/>
      <c r="I33" s="114"/>
      <c r="J33" s="113"/>
      <c r="K33" s="113"/>
      <c r="L33" s="113"/>
    </row>
    <row r="34" spans="1:12" ht="20.100000000000001" customHeight="1" x14ac:dyDescent="0.25">
      <c r="A34" s="108"/>
      <c r="B34" s="204"/>
      <c r="C34" s="363"/>
      <c r="D34" s="360"/>
      <c r="E34" s="360"/>
      <c r="F34" s="200"/>
      <c r="G34" s="201"/>
      <c r="H34" s="202"/>
      <c r="I34" s="114"/>
      <c r="J34" s="113"/>
      <c r="K34" s="113"/>
      <c r="L34" s="113"/>
    </row>
    <row r="35" spans="1:12" ht="15.75" x14ac:dyDescent="0.25">
      <c r="A35" s="108"/>
      <c r="B35" s="205"/>
      <c r="C35" s="205"/>
      <c r="D35" s="205"/>
      <c r="E35" s="206"/>
      <c r="F35" s="200"/>
      <c r="G35" s="201"/>
      <c r="H35" s="202"/>
      <c r="I35" s="114"/>
      <c r="J35" s="113"/>
      <c r="K35" s="113"/>
      <c r="L35" s="113"/>
    </row>
    <row r="36" spans="1:12" ht="15.75" x14ac:dyDescent="0.25">
      <c r="A36" s="108"/>
      <c r="B36" s="205"/>
      <c r="C36" s="205"/>
      <c r="D36" s="205"/>
      <c r="E36" s="206"/>
      <c r="F36" s="200"/>
      <c r="G36" s="201"/>
      <c r="H36" s="202"/>
      <c r="I36" s="114"/>
      <c r="J36" s="113"/>
      <c r="K36" s="113"/>
      <c r="L36" s="113"/>
    </row>
    <row r="37" spans="1:12" ht="15.75" x14ac:dyDescent="0.25">
      <c r="A37" s="108"/>
      <c r="B37" s="109"/>
      <c r="C37" s="114"/>
      <c r="D37" s="114"/>
      <c r="E37" s="114"/>
      <c r="F37" s="200"/>
      <c r="G37" s="201"/>
      <c r="H37" s="202"/>
      <c r="I37" s="114"/>
      <c r="J37" s="113"/>
      <c r="K37" s="113"/>
      <c r="L37" s="113"/>
    </row>
    <row r="38" spans="1:12" ht="15.75" x14ac:dyDescent="0.25">
      <c r="A38" s="108"/>
      <c r="B38" s="199"/>
      <c r="C38" s="361"/>
      <c r="D38" s="362"/>
      <c r="E38" s="362"/>
      <c r="F38" s="200"/>
      <c r="G38" s="201"/>
      <c r="H38" s="202"/>
      <c r="I38" s="114"/>
      <c r="J38" s="113"/>
      <c r="K38" s="113"/>
      <c r="L38" s="113"/>
    </row>
    <row r="39" spans="1:12" ht="15.75" x14ac:dyDescent="0.25">
      <c r="A39" s="108"/>
      <c r="B39" s="110"/>
      <c r="C39" s="363"/>
      <c r="D39" s="360"/>
      <c r="E39" s="360"/>
      <c r="F39" s="200"/>
      <c r="G39" s="201"/>
      <c r="H39" s="202"/>
      <c r="I39" s="114"/>
      <c r="J39" s="113"/>
      <c r="K39" s="113"/>
      <c r="L39" s="113"/>
    </row>
    <row r="40" spans="1:12" ht="15.75" x14ac:dyDescent="0.25">
      <c r="A40" s="108"/>
      <c r="B40" s="203"/>
      <c r="C40" s="359"/>
      <c r="D40" s="360"/>
      <c r="E40" s="360"/>
      <c r="F40" s="200"/>
      <c r="G40" s="201"/>
      <c r="H40" s="202"/>
      <c r="I40" s="114"/>
      <c r="J40" s="113"/>
      <c r="K40" s="113"/>
      <c r="L40" s="113"/>
    </row>
    <row r="41" spans="1:12" ht="15.75" x14ac:dyDescent="0.25">
      <c r="A41" s="108"/>
      <c r="B41" s="203"/>
      <c r="C41" s="359"/>
      <c r="D41" s="360"/>
      <c r="E41" s="360"/>
      <c r="F41" s="200"/>
      <c r="G41" s="201"/>
      <c r="H41" s="202"/>
      <c r="I41" s="114"/>
      <c r="J41" s="113"/>
      <c r="K41" s="113"/>
      <c r="L41" s="113"/>
    </row>
    <row r="42" spans="1:12" ht="15.75" x14ac:dyDescent="0.25">
      <c r="A42" s="108"/>
      <c r="B42" s="203"/>
      <c r="C42" s="359"/>
      <c r="D42" s="360"/>
      <c r="E42" s="360"/>
      <c r="F42" s="200"/>
      <c r="G42" s="201"/>
      <c r="H42" s="202"/>
      <c r="I42" s="114"/>
      <c r="J42" s="113"/>
      <c r="K42" s="113"/>
      <c r="L42" s="113"/>
    </row>
    <row r="43" spans="1:12" ht="15.75" x14ac:dyDescent="0.25">
      <c r="A43" s="108"/>
      <c r="B43" s="203"/>
      <c r="C43" s="359"/>
      <c r="D43" s="360"/>
      <c r="E43" s="360"/>
      <c r="F43" s="200"/>
      <c r="G43" s="201"/>
      <c r="H43" s="202"/>
      <c r="I43" s="114"/>
      <c r="J43" s="113"/>
      <c r="K43" s="113"/>
      <c r="L43" s="113"/>
    </row>
    <row r="44" spans="1:12" ht="15.75" x14ac:dyDescent="0.25">
      <c r="A44" s="108"/>
      <c r="B44" s="203"/>
      <c r="C44" s="359"/>
      <c r="D44" s="360"/>
      <c r="E44" s="360"/>
      <c r="F44" s="200"/>
      <c r="G44" s="201"/>
      <c r="H44" s="202"/>
      <c r="I44" s="114"/>
      <c r="J44" s="113"/>
      <c r="K44" s="113"/>
      <c r="L44" s="113"/>
    </row>
    <row r="45" spans="1:12" ht="15.75" x14ac:dyDescent="0.25">
      <c r="A45" s="108"/>
      <c r="C45" s="367"/>
      <c r="D45" s="360"/>
      <c r="E45" s="360"/>
      <c r="F45" s="200"/>
      <c r="G45" s="201"/>
      <c r="H45" s="202"/>
      <c r="I45" s="114"/>
      <c r="J45" s="113"/>
      <c r="K45" s="113"/>
      <c r="L45" s="113"/>
    </row>
    <row r="46" spans="1:12" ht="15.75" x14ac:dyDescent="0.25">
      <c r="A46" s="108"/>
      <c r="B46" s="204"/>
      <c r="C46" s="363"/>
      <c r="D46" s="360"/>
      <c r="E46" s="360"/>
      <c r="F46" s="200"/>
      <c r="G46" s="201"/>
      <c r="H46" s="202"/>
      <c r="I46" s="114"/>
      <c r="J46" s="113"/>
      <c r="K46" s="113"/>
      <c r="L46" s="113"/>
    </row>
    <row r="47" spans="1:12" ht="15.75" x14ac:dyDescent="0.25">
      <c r="A47" s="108"/>
      <c r="E47" s="207"/>
      <c r="F47" s="200"/>
      <c r="G47" s="201"/>
      <c r="H47" s="202"/>
      <c r="I47" s="114"/>
      <c r="J47" s="113"/>
      <c r="K47" s="113"/>
      <c r="L47" s="113"/>
    </row>
    <row r="48" spans="1:12" ht="31.5" customHeight="1" x14ac:dyDescent="0.25">
      <c r="A48" s="112"/>
      <c r="B48" s="365"/>
      <c r="C48" s="365"/>
      <c r="D48" s="365"/>
      <c r="E48" s="365"/>
      <c r="F48" s="365"/>
      <c r="G48" s="365"/>
      <c r="H48" s="365"/>
      <c r="I48" s="365"/>
      <c r="J48" s="113"/>
      <c r="K48" s="113"/>
      <c r="L48" s="113"/>
    </row>
    <row r="49" spans="1:2" ht="36" customHeight="1" x14ac:dyDescent="0.25">
      <c r="A49" s="139"/>
    </row>
    <row r="50" spans="1:2" ht="36" customHeight="1" x14ac:dyDescent="0.25">
      <c r="A50" s="139"/>
    </row>
    <row r="51" spans="1:2" ht="36" customHeight="1" x14ac:dyDescent="0.25">
      <c r="A51" s="139"/>
    </row>
    <row r="52" spans="1:2" ht="36" customHeight="1" x14ac:dyDescent="0.25">
      <c r="A52" s="139"/>
    </row>
    <row r="53" spans="1:2" ht="36" customHeight="1" x14ac:dyDescent="0.25">
      <c r="A53" s="139"/>
    </row>
    <row r="54" spans="1:2" ht="36" customHeight="1" x14ac:dyDescent="0.25">
      <c r="A54" s="139"/>
    </row>
    <row r="55" spans="1:2" ht="36" customHeight="1" x14ac:dyDescent="0.25">
      <c r="A55" s="139"/>
    </row>
    <row r="56" spans="1:2" ht="36" customHeight="1" x14ac:dyDescent="0.25">
      <c r="A56" s="139"/>
    </row>
    <row r="57" spans="1:2" ht="36" customHeight="1" x14ac:dyDescent="0.25">
      <c r="A57" s="139"/>
    </row>
    <row r="58" spans="1:2" ht="36" customHeight="1" x14ac:dyDescent="0.25">
      <c r="A58" s="139"/>
    </row>
    <row r="59" spans="1:2" ht="36" customHeight="1" x14ac:dyDescent="0.25">
      <c r="B59" s="116"/>
    </row>
    <row r="60" spans="1:2" ht="36" customHeight="1" x14ac:dyDescent="0.25">
      <c r="A60" s="139"/>
    </row>
    <row r="61" spans="1:2" ht="36" customHeight="1" x14ac:dyDescent="0.25">
      <c r="A61" s="139"/>
    </row>
    <row r="62" spans="1:2" ht="36" customHeight="1" x14ac:dyDescent="0.25">
      <c r="A62" s="139"/>
    </row>
    <row r="63" spans="1:2" ht="36" customHeight="1" x14ac:dyDescent="0.25">
      <c r="A63" s="139"/>
    </row>
    <row r="64" spans="1:2" ht="36" customHeight="1" x14ac:dyDescent="0.25">
      <c r="A64" s="139"/>
    </row>
    <row r="65" spans="1:2" ht="36" customHeight="1" x14ac:dyDescent="0.25">
      <c r="A65" s="139"/>
    </row>
    <row r="67" spans="1:2" s="110" customFormat="1" ht="36" customHeight="1" x14ac:dyDescent="0.25">
      <c r="A67" s="134"/>
      <c r="B67" s="111"/>
    </row>
    <row r="69" spans="1:2" ht="36" customHeight="1" x14ac:dyDescent="0.25">
      <c r="B69" s="110"/>
    </row>
    <row r="70" spans="1:2" ht="36" customHeight="1" x14ac:dyDescent="0.25">
      <c r="B70" s="117"/>
    </row>
    <row r="71" spans="1:2" ht="36" customHeight="1" x14ac:dyDescent="0.25">
      <c r="B71" s="117"/>
    </row>
    <row r="72" spans="1:2" ht="36" customHeight="1" x14ac:dyDescent="0.25">
      <c r="B72" s="117"/>
    </row>
    <row r="73" spans="1:2" ht="36" customHeight="1" x14ac:dyDescent="0.25">
      <c r="A73" s="139"/>
    </row>
    <row r="74" spans="1:2" ht="36" customHeight="1" x14ac:dyDescent="0.25">
      <c r="B74" s="117"/>
    </row>
    <row r="75" spans="1:2" ht="36" customHeight="1" x14ac:dyDescent="0.25">
      <c r="A75" s="139"/>
    </row>
    <row r="76" spans="1:2" ht="36" customHeight="1" x14ac:dyDescent="0.25">
      <c r="A76" s="139"/>
    </row>
    <row r="77" spans="1:2" ht="36" customHeight="1" x14ac:dyDescent="0.25">
      <c r="A77" s="139"/>
    </row>
    <row r="78" spans="1:2" ht="36" customHeight="1" x14ac:dyDescent="0.25">
      <c r="A78" s="139"/>
    </row>
    <row r="79" spans="1:2" ht="36" customHeight="1" x14ac:dyDescent="0.25">
      <c r="A79" s="139"/>
    </row>
    <row r="80" spans="1:2" ht="36" customHeight="1" x14ac:dyDescent="0.25">
      <c r="A80" s="139"/>
    </row>
    <row r="81" spans="1:1" ht="36" customHeight="1" x14ac:dyDescent="0.25">
      <c r="A81" s="139"/>
    </row>
    <row r="82" spans="1:1" ht="36" customHeight="1" x14ac:dyDescent="0.25">
      <c r="A82" s="139"/>
    </row>
    <row r="83" spans="1:1" ht="36" customHeight="1" x14ac:dyDescent="0.25">
      <c r="A83" s="139"/>
    </row>
    <row r="84" spans="1:1" ht="36" customHeight="1" x14ac:dyDescent="0.25">
      <c r="A84" s="139"/>
    </row>
    <row r="85" spans="1:1" ht="36" customHeight="1" x14ac:dyDescent="0.25">
      <c r="A85" s="139"/>
    </row>
    <row r="86" spans="1:1" ht="36" customHeight="1" x14ac:dyDescent="0.25">
      <c r="A86" s="139"/>
    </row>
    <row r="87" spans="1:1" ht="36" customHeight="1" x14ac:dyDescent="0.25">
      <c r="A87" s="139"/>
    </row>
    <row r="88" spans="1:1" ht="36" customHeight="1" x14ac:dyDescent="0.25">
      <c r="A88" s="139"/>
    </row>
    <row r="89" spans="1:1" ht="36" customHeight="1" x14ac:dyDescent="0.25">
      <c r="A89" s="139"/>
    </row>
    <row r="90" spans="1:1" ht="36" customHeight="1" x14ac:dyDescent="0.25">
      <c r="A90" s="139"/>
    </row>
    <row r="91" spans="1:1" ht="36" customHeight="1" x14ac:dyDescent="0.25">
      <c r="A91" s="139"/>
    </row>
    <row r="92" spans="1:1" ht="36" customHeight="1" x14ac:dyDescent="0.25">
      <c r="A92" s="139"/>
    </row>
    <row r="93" spans="1:1" ht="36" customHeight="1" x14ac:dyDescent="0.25">
      <c r="A93" s="139"/>
    </row>
    <row r="94" spans="1:1" ht="36" customHeight="1" x14ac:dyDescent="0.25">
      <c r="A94" s="139"/>
    </row>
    <row r="95" spans="1:1" ht="36" customHeight="1" x14ac:dyDescent="0.25">
      <c r="A95" s="139"/>
    </row>
    <row r="96" spans="1:1" ht="36" customHeight="1" x14ac:dyDescent="0.25">
      <c r="A96" s="139"/>
    </row>
    <row r="97" spans="1:3" ht="36" customHeight="1" x14ac:dyDescent="0.25">
      <c r="A97" s="139"/>
      <c r="C97" s="118"/>
    </row>
    <row r="98" spans="1:3" ht="36" customHeight="1" x14ac:dyDescent="0.25">
      <c r="A98" s="139"/>
      <c r="C98" s="119"/>
    </row>
    <row r="99" spans="1:3" ht="36" customHeight="1" x14ac:dyDescent="0.25">
      <c r="B99" s="120"/>
      <c r="C99" s="121"/>
    </row>
    <row r="100" spans="1:3" ht="36" customHeight="1" x14ac:dyDescent="0.25">
      <c r="B100" s="120"/>
    </row>
    <row r="101" spans="1:3" ht="36" customHeight="1" x14ac:dyDescent="0.25">
      <c r="B101" s="120"/>
    </row>
    <row r="102" spans="1:3" ht="36" customHeight="1" x14ac:dyDescent="0.25">
      <c r="B102" s="121"/>
    </row>
  </sheetData>
  <mergeCells count="21">
    <mergeCell ref="B3:I3"/>
    <mergeCell ref="B48:I48"/>
    <mergeCell ref="C38:E38"/>
    <mergeCell ref="C39:E39"/>
    <mergeCell ref="C40:E40"/>
    <mergeCell ref="C41:E41"/>
    <mergeCell ref="C42:E42"/>
    <mergeCell ref="C43:E43"/>
    <mergeCell ref="B21:I21"/>
    <mergeCell ref="C44:E44"/>
    <mergeCell ref="C45:E45"/>
    <mergeCell ref="C46:E46"/>
    <mergeCell ref="C33:E33"/>
    <mergeCell ref="C34:E34"/>
    <mergeCell ref="C30:E30"/>
    <mergeCell ref="C31:E31"/>
    <mergeCell ref="C32:E32"/>
    <mergeCell ref="C26:E26"/>
    <mergeCell ref="C27:E27"/>
    <mergeCell ref="C28:E28"/>
    <mergeCell ref="C29:E29"/>
  </mergeCells>
  <pageMargins left="0.70866141732283472" right="0.70866141732283472" top="0.74803149606299213" bottom="0.74803149606299213" header="0.31496062992125984" footer="0.31496062992125984"/>
  <pageSetup scale="51" orientation="portrait" useFirstPageNumber="1" r:id="rId1"/>
  <headerFooter>
    <oddFooter>&amp;L&amp;A&amp;C&amp;BEskom Confidential&amp;B&amp;RPage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28D16-9623-421B-9942-F59B3E2FAA98}">
  <dimension ref="A1:V64"/>
  <sheetViews>
    <sheetView view="pageBreakPreview" topLeftCell="C4" zoomScale="50" zoomScaleNormal="33" zoomScaleSheetLayoutView="50" workbookViewId="0">
      <selection activeCell="E13" sqref="E13"/>
    </sheetView>
  </sheetViews>
  <sheetFormatPr defaultColWidth="20.5703125" defaultRowHeight="20.100000000000001" customHeight="1" x14ac:dyDescent="0.25"/>
  <cols>
    <col min="1" max="1" width="29" style="16" customWidth="1"/>
    <col min="2" max="2" width="12.5703125" style="47" customWidth="1"/>
    <col min="3" max="3" width="35.5703125" style="16" customWidth="1"/>
    <col min="4" max="4" width="18.5703125" style="16" customWidth="1"/>
    <col min="5" max="5" width="62.140625" style="16" customWidth="1"/>
    <col min="6" max="6" width="40.5703125" style="16" bestFit="1" customWidth="1"/>
    <col min="7" max="7" width="25.85546875" style="16" bestFit="1" customWidth="1"/>
    <col min="8" max="8" width="16.42578125" style="16" bestFit="1" customWidth="1"/>
    <col min="9" max="9" width="20.28515625" style="16" customWidth="1"/>
    <col min="10" max="10" width="31.42578125" style="16" bestFit="1" customWidth="1"/>
    <col min="11" max="11" width="37" style="186" customWidth="1"/>
    <col min="12" max="16384" width="20.5703125" style="16"/>
  </cols>
  <sheetData>
    <row r="1" spans="1:14" ht="39.950000000000003" customHeight="1" thickTop="1" x14ac:dyDescent="0.25">
      <c r="A1" s="368" t="s">
        <v>96</v>
      </c>
      <c r="B1" s="369"/>
      <c r="C1" s="369"/>
      <c r="D1" s="369"/>
      <c r="E1" s="369"/>
      <c r="F1" s="369"/>
      <c r="G1" s="369"/>
      <c r="H1" s="369"/>
      <c r="I1" s="369"/>
      <c r="J1" s="15"/>
      <c r="K1" s="176"/>
    </row>
    <row r="2" spans="1:14" ht="20.100000000000001" customHeight="1" x14ac:dyDescent="0.25">
      <c r="A2" s="17"/>
      <c r="B2" s="18"/>
      <c r="C2" s="18"/>
      <c r="D2" s="18"/>
      <c r="E2" s="18"/>
      <c r="F2" s="18"/>
      <c r="G2" s="18"/>
      <c r="H2" s="18"/>
      <c r="I2" s="18"/>
      <c r="J2" s="18"/>
      <c r="K2" s="177"/>
    </row>
    <row r="3" spans="1:14" ht="20.100000000000001" customHeight="1" x14ac:dyDescent="0.25">
      <c r="A3" s="19"/>
      <c r="B3" s="20"/>
      <c r="C3" s="20"/>
      <c r="D3" s="20"/>
      <c r="E3" s="20"/>
      <c r="F3" s="20"/>
      <c r="G3" s="20"/>
      <c r="H3" s="20"/>
      <c r="I3" s="20"/>
      <c r="J3" s="20"/>
      <c r="K3" s="178"/>
    </row>
    <row r="4" spans="1:14" ht="20.100000000000001" customHeight="1" x14ac:dyDescent="0.25">
      <c r="A4" s="19"/>
      <c r="B4" s="20"/>
      <c r="C4" s="20"/>
      <c r="D4" s="20"/>
      <c r="E4" s="20"/>
      <c r="F4" s="20"/>
      <c r="G4" s="20"/>
      <c r="H4" s="20"/>
      <c r="I4" s="20"/>
      <c r="J4" s="20"/>
      <c r="K4" s="178"/>
    </row>
    <row r="5" spans="1:14" ht="20.100000000000001" customHeight="1" thickBot="1" x14ac:dyDescent="0.3">
      <c r="A5" s="19"/>
      <c r="B5" s="20"/>
      <c r="C5" s="20"/>
      <c r="D5" s="20"/>
      <c r="E5" s="20"/>
      <c r="F5" s="20"/>
      <c r="G5" s="20"/>
      <c r="H5" s="20"/>
      <c r="I5" s="20"/>
      <c r="J5" s="20"/>
      <c r="K5" s="178"/>
    </row>
    <row r="6" spans="1:14" ht="39.950000000000003" customHeight="1" thickTop="1" thickBot="1" x14ac:dyDescent="0.3">
      <c r="A6" s="22"/>
      <c r="B6" s="23"/>
      <c r="C6" s="370" t="s">
        <v>144</v>
      </c>
      <c r="D6" s="371"/>
      <c r="E6" s="371"/>
      <c r="F6" s="371"/>
      <c r="G6" s="371"/>
      <c r="H6" s="371"/>
      <c r="I6" s="371"/>
      <c r="J6" s="371"/>
      <c r="K6" s="371"/>
    </row>
    <row r="7" spans="1:14" ht="39.950000000000003" customHeight="1" thickTop="1" x14ac:dyDescent="0.25">
      <c r="A7" s="22"/>
      <c r="B7" s="23"/>
      <c r="C7" s="173"/>
      <c r="D7" s="174"/>
      <c r="E7" s="174"/>
      <c r="F7" s="174"/>
      <c r="G7" s="174"/>
      <c r="H7" s="174"/>
      <c r="I7" s="174"/>
      <c r="J7" s="167" t="s">
        <v>149</v>
      </c>
      <c r="K7" s="179" t="s">
        <v>148</v>
      </c>
    </row>
    <row r="8" spans="1:14" ht="30" customHeight="1" thickBot="1" x14ac:dyDescent="0.3">
      <c r="A8" s="24"/>
      <c r="B8" s="25"/>
      <c r="C8" s="26" t="s">
        <v>97</v>
      </c>
      <c r="D8" s="27" t="s">
        <v>98</v>
      </c>
      <c r="E8" s="27" t="s">
        <v>99</v>
      </c>
      <c r="F8" s="27" t="s">
        <v>100</v>
      </c>
      <c r="G8" s="27" t="s">
        <v>101</v>
      </c>
      <c r="H8" s="27" t="s">
        <v>102</v>
      </c>
      <c r="I8" s="27" t="s">
        <v>103</v>
      </c>
      <c r="J8" s="27" t="s">
        <v>104</v>
      </c>
      <c r="K8" s="180" t="s">
        <v>105</v>
      </c>
    </row>
    <row r="9" spans="1:14" ht="20.100000000000001" customHeight="1" thickTop="1" x14ac:dyDescent="0.25">
      <c r="A9" s="28"/>
      <c r="B9" s="29" t="s">
        <v>106</v>
      </c>
      <c r="C9" s="30" t="s">
        <v>107</v>
      </c>
      <c r="D9" s="31">
        <v>0.15</v>
      </c>
      <c r="E9" s="32"/>
      <c r="F9" s="32"/>
      <c r="G9" s="32"/>
      <c r="H9" s="33"/>
      <c r="I9" s="33"/>
      <c r="J9" s="34"/>
      <c r="K9" s="181"/>
    </row>
    <row r="10" spans="1:14" ht="20.100000000000001" customHeight="1" x14ac:dyDescent="0.25">
      <c r="A10" s="28"/>
      <c r="B10" s="29"/>
      <c r="C10" s="35"/>
      <c r="D10" s="36"/>
      <c r="E10" s="37"/>
      <c r="F10" s="38"/>
      <c r="G10" s="39"/>
      <c r="H10" s="40"/>
      <c r="I10" s="41"/>
      <c r="J10" s="42"/>
      <c r="K10" s="182"/>
    </row>
    <row r="11" spans="1:14" ht="20.100000000000001" customHeight="1" x14ac:dyDescent="0.25">
      <c r="A11" s="28"/>
      <c r="B11" s="29" t="s">
        <v>108</v>
      </c>
      <c r="C11" s="43" t="s">
        <v>109</v>
      </c>
      <c r="D11" s="36">
        <v>0.35</v>
      </c>
      <c r="E11" s="37" t="s">
        <v>110</v>
      </c>
      <c r="F11" s="38" t="s">
        <v>111</v>
      </c>
      <c r="G11" s="189">
        <v>45657</v>
      </c>
      <c r="H11" s="40">
        <v>75.520833333333329</v>
      </c>
      <c r="I11" s="41">
        <v>99.9</v>
      </c>
      <c r="J11" s="190">
        <f>IF(H11&gt;0,ROUND(((I11-H11)/H11)*D11,6),"")</f>
        <v>0.112985</v>
      </c>
      <c r="K11" s="191">
        <f>J11/45*48</f>
        <v>0.12051733333333334</v>
      </c>
    </row>
    <row r="12" spans="1:14" ht="20.100000000000001" customHeight="1" x14ac:dyDescent="0.25">
      <c r="A12" s="28"/>
      <c r="B12" s="29"/>
      <c r="C12" s="43"/>
      <c r="D12" s="36"/>
      <c r="E12" s="37"/>
      <c r="F12" s="38"/>
      <c r="G12" s="189"/>
      <c r="H12" s="40"/>
      <c r="I12" s="41"/>
      <c r="J12" s="190"/>
      <c r="K12" s="191"/>
      <c r="N12" s="192"/>
    </row>
    <row r="13" spans="1:14" ht="20.100000000000001" customHeight="1" x14ac:dyDescent="0.25">
      <c r="A13" s="28"/>
      <c r="B13" s="29"/>
      <c r="C13" s="43" t="s">
        <v>121</v>
      </c>
      <c r="D13" s="36">
        <v>0.15</v>
      </c>
      <c r="E13" s="37" t="s">
        <v>122</v>
      </c>
      <c r="F13" s="38" t="s">
        <v>111</v>
      </c>
      <c r="G13" s="189">
        <v>45657</v>
      </c>
      <c r="H13" s="40">
        <v>386.6</v>
      </c>
      <c r="I13" s="41">
        <v>565.79728331288482</v>
      </c>
      <c r="J13" s="190">
        <f>IF(H13&gt;0,ROUND(((I13-H13)/H13)*D13,6),"")</f>
        <v>6.9528000000000006E-2</v>
      </c>
      <c r="K13" s="191">
        <f>J13/45*48</f>
        <v>7.4163200000000012E-2</v>
      </c>
    </row>
    <row r="14" spans="1:14" ht="20.100000000000001" customHeight="1" x14ac:dyDescent="0.25">
      <c r="A14" s="28"/>
      <c r="B14" s="29"/>
      <c r="C14" s="43"/>
      <c r="D14" s="36"/>
      <c r="E14" s="37"/>
      <c r="F14" s="38"/>
      <c r="G14" s="189"/>
      <c r="H14" s="40"/>
      <c r="I14" s="41"/>
      <c r="J14" s="190"/>
      <c r="K14" s="191"/>
    </row>
    <row r="15" spans="1:14" ht="18" customHeight="1" x14ac:dyDescent="0.25">
      <c r="A15" s="28"/>
      <c r="B15" s="29" t="s">
        <v>112</v>
      </c>
      <c r="C15" s="43" t="s">
        <v>113</v>
      </c>
      <c r="D15" s="36">
        <v>0.06</v>
      </c>
      <c r="E15" s="37" t="s">
        <v>123</v>
      </c>
      <c r="F15" s="38" t="s">
        <v>111</v>
      </c>
      <c r="G15" s="189">
        <v>45657</v>
      </c>
      <c r="H15" s="40">
        <v>66.976744186046517</v>
      </c>
      <c r="I15" s="41">
        <v>111.2</v>
      </c>
      <c r="J15" s="190">
        <f>IF(H15&gt;0,ROUND(((I15-H15)/H15)*D15,6),"")</f>
        <v>3.9616999999999999E-2</v>
      </c>
      <c r="K15" s="191">
        <f>J15/45*48</f>
        <v>4.2258133333333329E-2</v>
      </c>
    </row>
    <row r="16" spans="1:14" ht="18" customHeight="1" x14ac:dyDescent="0.25">
      <c r="A16" s="28"/>
      <c r="B16" s="29"/>
      <c r="C16" s="43"/>
      <c r="D16" s="36"/>
      <c r="E16" s="37"/>
      <c r="F16" s="38"/>
      <c r="G16" s="189"/>
      <c r="H16" s="40"/>
      <c r="I16" s="41"/>
      <c r="J16" s="190"/>
      <c r="K16" s="191"/>
    </row>
    <row r="17" spans="1:22" ht="20.100000000000001" customHeight="1" x14ac:dyDescent="0.25">
      <c r="A17" s="28"/>
      <c r="B17" s="29"/>
      <c r="C17" s="43" t="s">
        <v>114</v>
      </c>
      <c r="D17" s="36">
        <v>0.18</v>
      </c>
      <c r="E17" s="37" t="s">
        <v>115</v>
      </c>
      <c r="F17" s="38" t="s">
        <v>111</v>
      </c>
      <c r="G17" s="189">
        <v>45716</v>
      </c>
      <c r="H17" s="40">
        <v>167.6</v>
      </c>
      <c r="I17" s="41">
        <v>209.51627140341833</v>
      </c>
      <c r="J17" s="190">
        <f>IF(H17&gt;0,ROUND(((I17-H17)/H17)*D17,6),"")</f>
        <v>4.5017000000000001E-2</v>
      </c>
      <c r="K17" s="191">
        <f>J17/45*48</f>
        <v>4.8018133333333331E-2</v>
      </c>
    </row>
    <row r="18" spans="1:22" ht="20.100000000000001" customHeight="1" x14ac:dyDescent="0.25">
      <c r="A18" s="28"/>
      <c r="B18" s="29"/>
      <c r="C18" s="43"/>
      <c r="D18" s="36"/>
      <c r="E18" s="37"/>
      <c r="F18" s="38"/>
      <c r="G18" s="189"/>
      <c r="H18" s="40"/>
      <c r="I18" s="41"/>
      <c r="J18" s="190"/>
      <c r="K18" s="191"/>
    </row>
    <row r="19" spans="1:22" ht="15.6" customHeight="1" x14ac:dyDescent="0.25">
      <c r="A19" s="28"/>
      <c r="B19" s="29" t="s">
        <v>116</v>
      </c>
      <c r="C19" s="43" t="s">
        <v>117</v>
      </c>
      <c r="D19" s="36">
        <v>0.11</v>
      </c>
      <c r="E19" s="37" t="s">
        <v>118</v>
      </c>
      <c r="F19" s="38" t="s">
        <v>111</v>
      </c>
      <c r="G19" s="189">
        <v>45657</v>
      </c>
      <c r="H19" s="40">
        <v>78.599999999999994</v>
      </c>
      <c r="I19" s="41">
        <v>100.7</v>
      </c>
      <c r="J19" s="190">
        <f>IF(H19&gt;0,ROUND(((I19-H19)/H19)*D19,6),"")</f>
        <v>3.0929000000000002E-2</v>
      </c>
      <c r="K19" s="191">
        <f>J19/45*48</f>
        <v>3.2990933333333333E-2</v>
      </c>
    </row>
    <row r="20" spans="1:22" ht="20.100000000000001" customHeight="1" thickBot="1" x14ac:dyDescent="0.3">
      <c r="A20" s="28"/>
      <c r="B20" s="29"/>
      <c r="C20" s="43"/>
      <c r="D20" s="36"/>
      <c r="E20" s="37"/>
      <c r="F20" s="38"/>
      <c r="G20" s="39"/>
      <c r="H20" s="44"/>
      <c r="I20" s="45"/>
      <c r="J20" s="42"/>
      <c r="K20" s="182"/>
    </row>
    <row r="21" spans="1:22" ht="20.100000000000001" customHeight="1" thickBot="1" x14ac:dyDescent="0.3">
      <c r="A21" s="46"/>
      <c r="C21" s="48" t="s">
        <v>37</v>
      </c>
      <c r="D21" s="49">
        <f>SUM(D9:D20)</f>
        <v>0.99999999999999989</v>
      </c>
      <c r="E21" s="50"/>
      <c r="F21" s="50"/>
      <c r="G21" s="50"/>
      <c r="H21" s="51"/>
      <c r="I21" s="51"/>
      <c r="J21" s="52">
        <f>SUM(J10:J20)</f>
        <v>0.29807600000000001</v>
      </c>
      <c r="K21" s="52">
        <f>SUM(K10:K20)</f>
        <v>0.31794773333333337</v>
      </c>
    </row>
    <row r="22" spans="1:22" ht="20.100000000000001" customHeight="1" thickTop="1" x14ac:dyDescent="0.25">
      <c r="A22" s="46"/>
      <c r="C22" s="53"/>
      <c r="D22" s="54"/>
      <c r="E22" s="54"/>
      <c r="F22" s="54"/>
      <c r="G22" s="54"/>
      <c r="H22" s="55"/>
      <c r="I22" s="56"/>
      <c r="J22" s="57" t="s">
        <v>119</v>
      </c>
      <c r="K22" s="183"/>
    </row>
    <row r="23" spans="1:22" ht="20.100000000000001" customHeight="1" thickBot="1" x14ac:dyDescent="0.3">
      <c r="A23" s="46"/>
      <c r="C23" s="58"/>
      <c r="D23" s="59"/>
      <c r="E23" s="59"/>
      <c r="F23" s="59"/>
      <c r="G23" s="59"/>
      <c r="H23" s="60"/>
      <c r="I23" s="61"/>
      <c r="J23" s="62" t="s">
        <v>120</v>
      </c>
      <c r="K23" s="184"/>
    </row>
    <row r="24" spans="1:22" ht="20.100000000000001" customHeight="1" thickTop="1" x14ac:dyDescent="0.25">
      <c r="A24" s="46"/>
      <c r="C24" s="140"/>
      <c r="D24" s="140"/>
      <c r="E24" s="140"/>
      <c r="F24" s="140"/>
      <c r="G24" s="140"/>
      <c r="H24" s="141"/>
      <c r="I24" s="141"/>
      <c r="J24" s="142"/>
      <c r="K24" s="185"/>
    </row>
    <row r="25" spans="1:22" ht="20.100000000000001" customHeight="1" x14ac:dyDescent="0.25">
      <c r="A25" s="46"/>
      <c r="C25" s="140"/>
      <c r="D25" s="140"/>
      <c r="E25" s="140"/>
      <c r="F25" s="140"/>
      <c r="G25" s="140"/>
      <c r="H25" s="141"/>
      <c r="I25" s="141"/>
      <c r="J25" s="142"/>
      <c r="K25" s="185"/>
    </row>
    <row r="26" spans="1:22" ht="20.100000000000001" customHeight="1" x14ac:dyDescent="0.25">
      <c r="A26" s="46"/>
      <c r="C26" s="140"/>
      <c r="D26" s="140"/>
      <c r="E26" s="140"/>
      <c r="F26" s="140"/>
      <c r="G26" s="140"/>
      <c r="H26" s="141"/>
      <c r="I26" s="141"/>
      <c r="J26" s="142"/>
      <c r="K26" s="185"/>
    </row>
    <row r="27" spans="1:22" ht="20.100000000000001" customHeight="1" x14ac:dyDescent="0.25">
      <c r="A27" s="46"/>
      <c r="C27" s="140"/>
      <c r="D27" s="140"/>
      <c r="E27" s="140"/>
      <c r="F27" s="140"/>
      <c r="G27" s="140"/>
      <c r="H27" s="141"/>
      <c r="I27" s="141"/>
      <c r="J27" s="142"/>
      <c r="K27" s="185"/>
    </row>
    <row r="28" spans="1:22" ht="20.100000000000001" customHeight="1" x14ac:dyDescent="0.25">
      <c r="A28" s="46"/>
      <c r="C28" s="140"/>
      <c r="D28" s="140"/>
      <c r="E28" s="140"/>
      <c r="F28" s="140"/>
      <c r="G28" s="140"/>
      <c r="H28" s="141"/>
      <c r="I28" s="141"/>
      <c r="J28" s="142"/>
      <c r="K28" s="185"/>
    </row>
    <row r="29" spans="1:22" ht="20.100000000000001" customHeight="1" x14ac:dyDescent="0.25">
      <c r="A29" s="46"/>
    </row>
    <row r="30" spans="1:22" ht="20.100000000000001" customHeight="1" x14ac:dyDescent="0.25">
      <c r="A30" s="65"/>
      <c r="B30" s="66"/>
      <c r="C30" s="66"/>
      <c r="D30" s="66"/>
      <c r="E30" s="66"/>
      <c r="F30" s="66"/>
      <c r="G30" s="66"/>
      <c r="H30" s="66"/>
      <c r="I30" s="66"/>
      <c r="J30" s="66"/>
      <c r="K30" s="187"/>
    </row>
    <row r="31" spans="1:22" ht="20.100000000000001" customHeight="1" x14ac:dyDescent="0.25">
      <c r="B31" s="16"/>
      <c r="U31" s="67"/>
      <c r="V31" s="67"/>
    </row>
    <row r="32" spans="1:22" ht="20.100000000000001" customHeight="1" x14ac:dyDescent="0.25">
      <c r="B32" s="16"/>
      <c r="U32" s="67"/>
      <c r="V32" s="67"/>
    </row>
    <row r="33" spans="2:22" ht="20.100000000000001" customHeight="1" x14ac:dyDescent="0.25">
      <c r="B33" s="16"/>
      <c r="U33" s="67"/>
      <c r="V33" s="67"/>
    </row>
    <row r="34" spans="2:22" ht="20.100000000000001" customHeight="1" x14ac:dyDescent="0.25">
      <c r="B34" s="16"/>
      <c r="U34" s="67"/>
      <c r="V34" s="67"/>
    </row>
    <row r="35" spans="2:22" ht="20.100000000000001" customHeight="1" x14ac:dyDescent="0.25">
      <c r="B35" s="16"/>
      <c r="U35" s="67"/>
      <c r="V35" s="67"/>
    </row>
    <row r="36" spans="2:22" ht="20.100000000000001" customHeight="1" x14ac:dyDescent="0.25">
      <c r="B36" s="16"/>
      <c r="U36" s="67"/>
      <c r="V36" s="67"/>
    </row>
    <row r="37" spans="2:22" ht="20.100000000000001" customHeight="1" x14ac:dyDescent="0.25">
      <c r="B37" s="16"/>
      <c r="U37" s="67"/>
      <c r="V37" s="67"/>
    </row>
    <row r="38" spans="2:22" ht="20.100000000000001" customHeight="1" x14ac:dyDescent="0.25">
      <c r="B38" s="16"/>
      <c r="U38" s="67"/>
      <c r="V38" s="67"/>
    </row>
    <row r="39" spans="2:22" ht="20.100000000000001" customHeight="1" x14ac:dyDescent="0.25">
      <c r="B39" s="16"/>
      <c r="U39" s="67"/>
      <c r="V39" s="67"/>
    </row>
    <row r="40" spans="2:22" ht="20.100000000000001" customHeight="1" x14ac:dyDescent="0.25">
      <c r="B40" s="16"/>
      <c r="U40" s="67"/>
      <c r="V40" s="67"/>
    </row>
    <row r="41" spans="2:22" ht="20.100000000000001" customHeight="1" x14ac:dyDescent="0.25">
      <c r="B41" s="16"/>
      <c r="U41" s="67"/>
      <c r="V41" s="67"/>
    </row>
    <row r="42" spans="2:22" ht="20.100000000000001" customHeight="1" x14ac:dyDescent="0.25">
      <c r="B42" s="16"/>
      <c r="U42" s="67"/>
      <c r="V42" s="67"/>
    </row>
    <row r="43" spans="2:22" ht="20.100000000000001" customHeight="1" x14ac:dyDescent="0.25">
      <c r="B43" s="16"/>
      <c r="U43" s="67"/>
      <c r="V43" s="67"/>
    </row>
    <row r="44" spans="2:22" ht="20.100000000000001" customHeight="1" x14ac:dyDescent="0.25">
      <c r="B44" s="16"/>
      <c r="U44" s="67"/>
      <c r="V44" s="67"/>
    </row>
    <row r="45" spans="2:22" ht="20.100000000000001" customHeight="1" x14ac:dyDescent="0.25">
      <c r="B45" s="16"/>
      <c r="U45" s="67"/>
      <c r="V45" s="67"/>
    </row>
    <row r="46" spans="2:22" ht="20.100000000000001" customHeight="1" x14ac:dyDescent="0.25">
      <c r="B46" s="16"/>
      <c r="U46" s="67"/>
      <c r="V46" s="67"/>
    </row>
    <row r="47" spans="2:22" ht="20.100000000000001" customHeight="1" x14ac:dyDescent="0.25">
      <c r="U47" s="67"/>
      <c r="V47" s="67"/>
    </row>
    <row r="48" spans="2:22" ht="20.100000000000001" customHeight="1" x14ac:dyDescent="0.25">
      <c r="U48" s="67"/>
      <c r="V48" s="67"/>
    </row>
    <row r="49" spans="21:22" ht="20.100000000000001" customHeight="1" x14ac:dyDescent="0.25">
      <c r="U49" s="67"/>
      <c r="V49" s="67"/>
    </row>
    <row r="50" spans="21:22" ht="20.100000000000001" customHeight="1" x14ac:dyDescent="0.25">
      <c r="U50" s="67"/>
      <c r="V50" s="67"/>
    </row>
    <row r="51" spans="21:22" ht="20.100000000000001" customHeight="1" x14ac:dyDescent="0.25">
      <c r="U51" s="67"/>
      <c r="V51" s="67"/>
    </row>
    <row r="52" spans="21:22" ht="20.100000000000001" customHeight="1" x14ac:dyDescent="0.25">
      <c r="U52" s="67"/>
      <c r="V52" s="67"/>
    </row>
    <row r="53" spans="21:22" ht="20.100000000000001" customHeight="1" x14ac:dyDescent="0.25">
      <c r="U53" s="67"/>
      <c r="V53" s="67"/>
    </row>
    <row r="62" spans="21:22" ht="19.5" customHeight="1" x14ac:dyDescent="0.25"/>
    <row r="64" spans="21:22" ht="19.5" customHeight="1" x14ac:dyDescent="0.25"/>
  </sheetData>
  <mergeCells count="2">
    <mergeCell ref="A1:I1"/>
    <mergeCell ref="C6:K6"/>
  </mergeCells>
  <pageMargins left="0.7" right="0.7" top="0.75" bottom="0.75" header="0.3" footer="0.3"/>
  <pageSetup paperSize="9" scale="2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5BBEC-4320-4A4E-B16B-2984A5183B45}">
  <dimension ref="A1:U64"/>
  <sheetViews>
    <sheetView view="pageBreakPreview" topLeftCell="D1" zoomScale="50" zoomScaleNormal="33" zoomScaleSheetLayoutView="50" workbookViewId="0">
      <selection activeCell="E17" sqref="E17"/>
    </sheetView>
  </sheetViews>
  <sheetFormatPr defaultColWidth="20.5703125" defaultRowHeight="20.100000000000001" customHeight="1" x14ac:dyDescent="0.25"/>
  <cols>
    <col min="1" max="1" width="29" style="16" customWidth="1"/>
    <col min="2" max="2" width="12.5703125" style="47" customWidth="1"/>
    <col min="3" max="3" width="35.5703125" style="16" customWidth="1"/>
    <col min="4" max="4" width="18.5703125" style="16" customWidth="1"/>
    <col min="5" max="5" width="78.7109375" style="16" bestFit="1" customWidth="1"/>
    <col min="6" max="6" width="40.5703125" style="16" bestFit="1" customWidth="1"/>
    <col min="7" max="7" width="25.85546875" style="16" bestFit="1" customWidth="1"/>
    <col min="8" max="8" width="16.42578125" style="16" bestFit="1" customWidth="1"/>
    <col min="9" max="9" width="28.5703125" style="16" customWidth="1"/>
    <col min="10" max="10" width="31.42578125" style="16" bestFit="1" customWidth="1"/>
    <col min="11" max="11" width="33" style="16" customWidth="1"/>
    <col min="12" max="13" width="20.5703125" style="175"/>
    <col min="14" max="16384" width="20.5703125" style="16"/>
  </cols>
  <sheetData>
    <row r="1" spans="1:13" ht="39.950000000000003" customHeight="1" thickTop="1" x14ac:dyDescent="0.25">
      <c r="A1" s="368" t="s">
        <v>96</v>
      </c>
      <c r="B1" s="369"/>
      <c r="C1" s="369"/>
      <c r="D1" s="369"/>
      <c r="E1" s="369"/>
      <c r="F1" s="369"/>
      <c r="G1" s="369"/>
      <c r="H1" s="369"/>
      <c r="I1" s="369"/>
      <c r="J1" s="15"/>
      <c r="K1" s="15"/>
    </row>
    <row r="2" spans="1:13" ht="20.100000000000001" customHeight="1" x14ac:dyDescent="0.25">
      <c r="A2" s="17"/>
      <c r="B2" s="18"/>
      <c r="C2" s="18"/>
      <c r="D2" s="18"/>
      <c r="E2" s="18"/>
      <c r="F2" s="18"/>
      <c r="G2" s="18"/>
      <c r="H2" s="18"/>
      <c r="I2" s="18"/>
      <c r="J2" s="18"/>
      <c r="K2" s="18"/>
    </row>
    <row r="3" spans="1:13" ht="20.100000000000001" customHeight="1" x14ac:dyDescent="0.25">
      <c r="A3" s="19"/>
      <c r="B3" s="20"/>
      <c r="C3" s="20"/>
      <c r="D3" s="20"/>
      <c r="E3" s="20"/>
      <c r="F3" s="20"/>
      <c r="G3" s="20"/>
      <c r="H3" s="20"/>
      <c r="I3" s="20"/>
      <c r="J3" s="20"/>
      <c r="K3" s="21"/>
    </row>
    <row r="4" spans="1:13" ht="20.100000000000001" customHeight="1" x14ac:dyDescent="0.25">
      <c r="A4" s="19"/>
      <c r="B4" s="20"/>
      <c r="C4" s="20"/>
      <c r="D4" s="20"/>
      <c r="E4" s="20"/>
      <c r="F4" s="20"/>
      <c r="G4" s="20"/>
      <c r="H4" s="20"/>
      <c r="I4" s="20"/>
      <c r="J4" s="20"/>
      <c r="K4" s="21"/>
    </row>
    <row r="5" spans="1:13" ht="20.100000000000001" customHeight="1" thickBot="1" x14ac:dyDescent="0.3">
      <c r="A5" s="19"/>
      <c r="B5" s="20"/>
      <c r="C5" s="20"/>
      <c r="D5" s="20"/>
      <c r="E5" s="20"/>
      <c r="F5" s="20"/>
      <c r="G5" s="20"/>
      <c r="H5" s="20"/>
      <c r="I5" s="20"/>
      <c r="J5" s="20"/>
      <c r="K5" s="21"/>
    </row>
    <row r="6" spans="1:13" ht="39.950000000000003" customHeight="1" thickTop="1" thickBot="1" x14ac:dyDescent="0.3">
      <c r="A6" s="22"/>
      <c r="B6" s="23"/>
      <c r="C6" s="370" t="s">
        <v>145</v>
      </c>
      <c r="D6" s="371"/>
      <c r="E6" s="371"/>
      <c r="F6" s="371"/>
      <c r="G6" s="371"/>
      <c r="H6" s="371"/>
      <c r="I6" s="371"/>
      <c r="J6" s="371"/>
      <c r="K6" s="371"/>
    </row>
    <row r="7" spans="1:13" ht="39.950000000000003" customHeight="1" thickTop="1" x14ac:dyDescent="0.25">
      <c r="A7" s="22"/>
      <c r="B7" s="23"/>
      <c r="C7" s="173"/>
      <c r="D7" s="174"/>
      <c r="E7" s="174"/>
      <c r="F7" s="174"/>
      <c r="G7" s="174"/>
      <c r="H7" s="174"/>
      <c r="I7" s="167"/>
      <c r="J7" s="167" t="s">
        <v>149</v>
      </c>
      <c r="K7" s="167" t="s">
        <v>148</v>
      </c>
    </row>
    <row r="8" spans="1:13" ht="30" customHeight="1" thickBot="1" x14ac:dyDescent="0.3">
      <c r="A8" s="24"/>
      <c r="B8" s="25"/>
      <c r="C8" s="26" t="s">
        <v>97</v>
      </c>
      <c r="D8" s="27" t="s">
        <v>98</v>
      </c>
      <c r="E8" s="27" t="s">
        <v>99</v>
      </c>
      <c r="F8" s="27" t="s">
        <v>100</v>
      </c>
      <c r="G8" s="27" t="s">
        <v>101</v>
      </c>
      <c r="H8" s="27" t="s">
        <v>102</v>
      </c>
      <c r="I8" s="27" t="s">
        <v>103</v>
      </c>
      <c r="J8" s="27" t="s">
        <v>104</v>
      </c>
      <c r="K8" s="27" t="s">
        <v>105</v>
      </c>
    </row>
    <row r="9" spans="1:13" ht="20.100000000000001" customHeight="1" thickTop="1" x14ac:dyDescent="0.25">
      <c r="A9" s="28"/>
      <c r="B9" s="29" t="s">
        <v>106</v>
      </c>
      <c r="C9" s="144" t="s">
        <v>107</v>
      </c>
      <c r="D9" s="31">
        <v>0.15</v>
      </c>
      <c r="E9" s="145"/>
      <c r="F9" s="145"/>
      <c r="G9" s="145"/>
      <c r="H9" s="146"/>
      <c r="I9" s="146"/>
      <c r="J9" s="147"/>
      <c r="K9" s="146"/>
    </row>
    <row r="10" spans="1:13" ht="20.100000000000001" customHeight="1" x14ac:dyDescent="0.25">
      <c r="A10" s="28"/>
      <c r="B10" s="29"/>
      <c r="C10" s="148"/>
      <c r="D10" s="149"/>
      <c r="E10" s="150"/>
      <c r="F10" s="151"/>
      <c r="G10" s="152"/>
      <c r="H10" s="153"/>
      <c r="I10" s="154"/>
      <c r="J10" s="155"/>
      <c r="K10" s="153"/>
    </row>
    <row r="11" spans="1:13" ht="20.100000000000001" customHeight="1" x14ac:dyDescent="0.25">
      <c r="A11" s="28"/>
      <c r="B11" s="29" t="s">
        <v>108</v>
      </c>
      <c r="C11" s="43" t="s">
        <v>109</v>
      </c>
      <c r="D11" s="36">
        <v>0.35</v>
      </c>
      <c r="E11" s="37" t="s">
        <v>110</v>
      </c>
      <c r="F11" s="38" t="s">
        <v>111</v>
      </c>
      <c r="G11" s="189">
        <v>45657</v>
      </c>
      <c r="H11" s="40">
        <v>75.520833333333329</v>
      </c>
      <c r="I11" s="41">
        <v>99.9</v>
      </c>
      <c r="J11" s="190">
        <f>IF(H11&gt;0,ROUND(((I11-H11)/H11)*D11,6),"")</f>
        <v>0.112985</v>
      </c>
      <c r="K11" s="191">
        <f>J11/45*48</f>
        <v>0.12051733333333334</v>
      </c>
      <c r="L11" s="192"/>
      <c r="M11" s="192"/>
    </row>
    <row r="12" spans="1:13" ht="20.100000000000001" customHeight="1" x14ac:dyDescent="0.25">
      <c r="A12" s="28"/>
      <c r="B12" s="29"/>
      <c r="C12" s="156"/>
      <c r="D12" s="149"/>
      <c r="E12" s="150"/>
      <c r="F12" s="151"/>
      <c r="G12" s="193"/>
      <c r="H12" s="153"/>
      <c r="I12" s="154"/>
      <c r="J12" s="194"/>
      <c r="K12" s="191"/>
      <c r="L12" s="192"/>
      <c r="M12" s="192"/>
    </row>
    <row r="13" spans="1:13" ht="20.100000000000001" customHeight="1" x14ac:dyDescent="0.25">
      <c r="A13" s="28"/>
      <c r="B13" s="29"/>
      <c r="C13" s="43" t="s">
        <v>121</v>
      </c>
      <c r="D13" s="36">
        <v>0.16</v>
      </c>
      <c r="E13" s="37" t="s">
        <v>151</v>
      </c>
      <c r="F13" s="38" t="s">
        <v>111</v>
      </c>
      <c r="G13" s="189">
        <v>45657</v>
      </c>
      <c r="H13" s="40">
        <v>83.828382838283829</v>
      </c>
      <c r="I13" s="41">
        <v>107.5</v>
      </c>
      <c r="J13" s="190">
        <f>IF(H13&gt;0,ROUND(((I13-H13)/H13)*D13,6),"")</f>
        <v>4.5180999999999999E-2</v>
      </c>
      <c r="K13" s="191">
        <f>J13/45*48</f>
        <v>4.8193066666666666E-2</v>
      </c>
      <c r="L13" s="192"/>
      <c r="M13" s="192"/>
    </row>
    <row r="14" spans="1:13" ht="20.100000000000001" customHeight="1" x14ac:dyDescent="0.25">
      <c r="A14" s="28"/>
      <c r="B14" s="29"/>
      <c r="C14" s="156"/>
      <c r="D14" s="149"/>
      <c r="E14" s="150"/>
      <c r="F14" s="151"/>
      <c r="G14" s="193"/>
      <c r="H14" s="153"/>
      <c r="I14" s="154"/>
      <c r="J14" s="194"/>
      <c r="K14" s="191"/>
      <c r="L14" s="192"/>
      <c r="M14" s="192"/>
    </row>
    <row r="15" spans="1:13" ht="18" customHeight="1" x14ac:dyDescent="0.25">
      <c r="A15" s="28"/>
      <c r="B15" s="29" t="s">
        <v>112</v>
      </c>
      <c r="C15" s="43" t="s">
        <v>113</v>
      </c>
      <c r="D15" s="36">
        <v>0.06</v>
      </c>
      <c r="E15" s="37" t="s">
        <v>123</v>
      </c>
      <c r="F15" s="38" t="s">
        <v>111</v>
      </c>
      <c r="G15" s="189">
        <v>45657</v>
      </c>
      <c r="H15" s="40">
        <v>66.976744186046517</v>
      </c>
      <c r="I15" s="41">
        <v>111.2</v>
      </c>
      <c r="J15" s="190">
        <f>IF(H15&gt;0,ROUND(((I15-H15)/H15)*D15,6),"")</f>
        <v>3.9616999999999999E-2</v>
      </c>
      <c r="K15" s="191">
        <f>J15/45*48</f>
        <v>4.2258133333333329E-2</v>
      </c>
      <c r="L15" s="192"/>
      <c r="M15" s="192"/>
    </row>
    <row r="16" spans="1:13" ht="18" customHeight="1" x14ac:dyDescent="0.25">
      <c r="A16" s="28"/>
      <c r="B16" s="29"/>
      <c r="C16" s="156"/>
      <c r="D16" s="149"/>
      <c r="E16" s="150"/>
      <c r="F16" s="151"/>
      <c r="G16" s="193"/>
      <c r="H16" s="153"/>
      <c r="I16" s="154"/>
      <c r="J16" s="194"/>
      <c r="K16" s="191"/>
      <c r="L16" s="192"/>
      <c r="M16" s="192"/>
    </row>
    <row r="17" spans="1:21" ht="20.100000000000001" customHeight="1" x14ac:dyDescent="0.25">
      <c r="A17" s="28"/>
      <c r="B17" s="29"/>
      <c r="C17" s="43" t="s">
        <v>114</v>
      </c>
      <c r="D17" s="36">
        <v>0.18</v>
      </c>
      <c r="E17" s="37" t="s">
        <v>115</v>
      </c>
      <c r="F17" s="38" t="s">
        <v>111</v>
      </c>
      <c r="G17" s="189">
        <v>45716</v>
      </c>
      <c r="H17" s="40">
        <v>167.6</v>
      </c>
      <c r="I17" s="41">
        <v>209.51627140341799</v>
      </c>
      <c r="J17" s="190">
        <f>IF(H17&gt;0,ROUND(((I17-H17)/H17)*D17,6),"")</f>
        <v>4.5017000000000001E-2</v>
      </c>
      <c r="K17" s="191">
        <f>J17/45*48</f>
        <v>4.8018133333333331E-2</v>
      </c>
      <c r="L17" s="192"/>
      <c r="M17" s="192"/>
    </row>
    <row r="18" spans="1:21" ht="20.100000000000001" customHeight="1" x14ac:dyDescent="0.25">
      <c r="A18" s="28"/>
      <c r="B18" s="29"/>
      <c r="C18" s="156"/>
      <c r="D18" s="149"/>
      <c r="E18" s="150"/>
      <c r="F18" s="151"/>
      <c r="G18" s="193"/>
      <c r="H18" s="153"/>
      <c r="I18" s="154"/>
      <c r="J18" s="194"/>
      <c r="K18" s="191"/>
      <c r="L18" s="192"/>
      <c r="M18" s="192"/>
    </row>
    <row r="19" spans="1:21" ht="21" customHeight="1" x14ac:dyDescent="0.25">
      <c r="A19" s="28"/>
      <c r="B19" s="29" t="s">
        <v>116</v>
      </c>
      <c r="C19" s="43" t="s">
        <v>117</v>
      </c>
      <c r="D19" s="36">
        <v>0.1</v>
      </c>
      <c r="E19" s="37" t="s">
        <v>118</v>
      </c>
      <c r="F19" s="38" t="s">
        <v>111</v>
      </c>
      <c r="G19" s="189">
        <v>45657</v>
      </c>
      <c r="H19" s="40">
        <v>78.599999999999994</v>
      </c>
      <c r="I19" s="41">
        <v>100.7</v>
      </c>
      <c r="J19" s="190">
        <f>IF(H19&gt;0,ROUND(((I19-H19)/H19)*D19,6),"")</f>
        <v>2.8117E-2</v>
      </c>
      <c r="K19" s="191">
        <f>J19/45*48</f>
        <v>2.9991466666666668E-2</v>
      </c>
      <c r="L19" s="192"/>
      <c r="M19" s="192"/>
    </row>
    <row r="20" spans="1:21" ht="20.100000000000001" customHeight="1" thickBot="1" x14ac:dyDescent="0.3">
      <c r="A20" s="28"/>
      <c r="B20" s="29"/>
      <c r="C20" s="156"/>
      <c r="D20" s="149"/>
      <c r="E20" s="150"/>
      <c r="F20" s="151"/>
      <c r="G20" s="152"/>
      <c r="H20" s="157"/>
      <c r="I20" s="158"/>
      <c r="J20" s="155"/>
      <c r="K20" s="182"/>
    </row>
    <row r="21" spans="1:21" ht="20.100000000000001" customHeight="1" thickBot="1" x14ac:dyDescent="0.3">
      <c r="A21" s="46"/>
      <c r="C21" s="159" t="s">
        <v>37</v>
      </c>
      <c r="D21" s="49">
        <f>SUM(D9:D20)</f>
        <v>0.99999999999999989</v>
      </c>
      <c r="E21" s="160"/>
      <c r="F21" s="160"/>
      <c r="G21" s="160"/>
      <c r="H21" s="161"/>
      <c r="I21" s="161"/>
      <c r="J21" s="52">
        <f>SUM(J10:J20)</f>
        <v>0.27091699999999996</v>
      </c>
      <c r="K21" s="52">
        <f>SUM(K10:K20)</f>
        <v>0.28897813333333339</v>
      </c>
    </row>
    <row r="22" spans="1:21" ht="20.100000000000001" customHeight="1" thickTop="1" x14ac:dyDescent="0.25">
      <c r="A22" s="46"/>
      <c r="C22" s="162"/>
      <c r="D22" s="163"/>
      <c r="E22" s="163"/>
      <c r="F22" s="163"/>
      <c r="G22" s="163"/>
      <c r="H22" s="164"/>
      <c r="I22" s="165"/>
      <c r="J22" s="57" t="s">
        <v>119</v>
      </c>
      <c r="K22" s="166"/>
    </row>
    <row r="23" spans="1:21" ht="20.100000000000001" customHeight="1" thickBot="1" x14ac:dyDescent="0.3">
      <c r="A23" s="46"/>
      <c r="C23" s="58"/>
      <c r="D23" s="59"/>
      <c r="E23" s="59"/>
      <c r="F23" s="59"/>
      <c r="G23" s="59"/>
      <c r="H23" s="60"/>
      <c r="I23" s="61"/>
      <c r="J23" s="62" t="s">
        <v>120</v>
      </c>
      <c r="K23" s="63"/>
    </row>
    <row r="24" spans="1:21" ht="20.100000000000001" customHeight="1" thickTop="1" x14ac:dyDescent="0.25">
      <c r="A24" s="46"/>
      <c r="C24" s="140"/>
      <c r="D24" s="140"/>
      <c r="E24" s="140"/>
      <c r="F24" s="140"/>
      <c r="G24" s="140"/>
      <c r="H24" s="141"/>
      <c r="I24" s="141"/>
      <c r="J24" s="142"/>
      <c r="K24" s="143"/>
    </row>
    <row r="25" spans="1:21" ht="20.100000000000001" customHeight="1" x14ac:dyDescent="0.25">
      <c r="A25" s="46"/>
      <c r="C25" s="140"/>
      <c r="D25" s="140"/>
      <c r="E25" s="140"/>
      <c r="F25" s="140"/>
      <c r="G25" s="140"/>
      <c r="H25" s="141"/>
      <c r="I25" s="141"/>
      <c r="J25" s="142"/>
      <c r="K25" s="143"/>
    </row>
    <row r="26" spans="1:21" ht="20.100000000000001" customHeight="1" x14ac:dyDescent="0.25">
      <c r="A26" s="46"/>
      <c r="C26" s="140"/>
      <c r="D26" s="140"/>
      <c r="E26" s="140"/>
      <c r="F26" s="140"/>
      <c r="G26" s="140"/>
      <c r="H26" s="141"/>
      <c r="I26" s="141"/>
      <c r="J26" s="142"/>
      <c r="K26" s="143"/>
    </row>
    <row r="27" spans="1:21" ht="20.100000000000001" customHeight="1" x14ac:dyDescent="0.25">
      <c r="A27" s="46"/>
      <c r="C27" s="140"/>
      <c r="D27" s="140"/>
      <c r="E27" s="140"/>
      <c r="F27" s="140"/>
      <c r="G27" s="140"/>
      <c r="H27" s="141"/>
      <c r="I27" s="141"/>
      <c r="J27" s="142"/>
      <c r="K27" s="143"/>
    </row>
    <row r="28" spans="1:21" ht="20.100000000000001" customHeight="1" x14ac:dyDescent="0.25">
      <c r="A28" s="46"/>
      <c r="C28" s="140"/>
      <c r="D28" s="140"/>
      <c r="E28" s="140"/>
      <c r="F28" s="140"/>
      <c r="G28" s="140"/>
      <c r="H28" s="141"/>
      <c r="I28" s="141"/>
      <c r="J28" s="142"/>
      <c r="K28" s="143"/>
    </row>
    <row r="29" spans="1:21" ht="20.100000000000001" customHeight="1" x14ac:dyDescent="0.25">
      <c r="A29" s="46"/>
      <c r="K29" s="64"/>
    </row>
    <row r="30" spans="1:21" ht="20.100000000000001" customHeight="1" x14ac:dyDescent="0.25">
      <c r="A30" s="65"/>
      <c r="B30" s="66"/>
      <c r="C30" s="66"/>
      <c r="D30" s="66"/>
      <c r="E30" s="66"/>
      <c r="F30" s="66"/>
      <c r="G30" s="66"/>
      <c r="H30" s="66"/>
      <c r="I30" s="66"/>
      <c r="J30" s="66"/>
      <c r="K30" s="66"/>
    </row>
    <row r="31" spans="1:21" ht="20.100000000000001" customHeight="1" x14ac:dyDescent="0.25">
      <c r="B31" s="16"/>
      <c r="T31" s="67"/>
      <c r="U31" s="67"/>
    </row>
    <row r="32" spans="1:21" ht="20.100000000000001" customHeight="1" x14ac:dyDescent="0.25">
      <c r="B32" s="16"/>
      <c r="T32" s="67"/>
      <c r="U32" s="67"/>
    </row>
    <row r="33" spans="2:21" ht="20.100000000000001" customHeight="1" x14ac:dyDescent="0.25">
      <c r="B33" s="16"/>
      <c r="T33" s="67"/>
      <c r="U33" s="67"/>
    </row>
    <row r="34" spans="2:21" ht="20.100000000000001" customHeight="1" x14ac:dyDescent="0.25">
      <c r="B34" s="16"/>
      <c r="T34" s="67"/>
      <c r="U34" s="67"/>
    </row>
    <row r="35" spans="2:21" ht="20.100000000000001" customHeight="1" x14ac:dyDescent="0.25">
      <c r="B35" s="16"/>
      <c r="T35" s="67"/>
      <c r="U35" s="67"/>
    </row>
    <row r="36" spans="2:21" ht="20.100000000000001" customHeight="1" x14ac:dyDescent="0.25">
      <c r="B36" s="16"/>
      <c r="T36" s="67"/>
      <c r="U36" s="67"/>
    </row>
    <row r="37" spans="2:21" ht="20.100000000000001" customHeight="1" x14ac:dyDescent="0.25">
      <c r="B37" s="16"/>
      <c r="T37" s="67"/>
      <c r="U37" s="67"/>
    </row>
    <row r="38" spans="2:21" ht="20.100000000000001" customHeight="1" x14ac:dyDescent="0.25">
      <c r="B38" s="16"/>
      <c r="T38" s="67"/>
      <c r="U38" s="67"/>
    </row>
    <row r="39" spans="2:21" ht="20.100000000000001" customHeight="1" x14ac:dyDescent="0.25">
      <c r="B39" s="16"/>
      <c r="T39" s="67"/>
      <c r="U39" s="67"/>
    </row>
    <row r="40" spans="2:21" ht="20.100000000000001" customHeight="1" x14ac:dyDescent="0.25">
      <c r="B40" s="16"/>
      <c r="T40" s="67"/>
      <c r="U40" s="67"/>
    </row>
    <row r="41" spans="2:21" ht="20.100000000000001" customHeight="1" x14ac:dyDescent="0.25">
      <c r="B41" s="16"/>
      <c r="T41" s="67"/>
      <c r="U41" s="67"/>
    </row>
    <row r="42" spans="2:21" ht="20.100000000000001" customHeight="1" x14ac:dyDescent="0.25">
      <c r="B42" s="16"/>
      <c r="T42" s="67"/>
      <c r="U42" s="67"/>
    </row>
    <row r="43" spans="2:21" ht="20.100000000000001" customHeight="1" x14ac:dyDescent="0.25">
      <c r="B43" s="16"/>
      <c r="T43" s="67"/>
      <c r="U43" s="67"/>
    </row>
    <row r="44" spans="2:21" ht="20.100000000000001" customHeight="1" x14ac:dyDescent="0.25">
      <c r="B44" s="16"/>
      <c r="T44" s="67"/>
      <c r="U44" s="67"/>
    </row>
    <row r="45" spans="2:21" ht="20.100000000000001" customHeight="1" x14ac:dyDescent="0.25">
      <c r="B45" s="16"/>
      <c r="T45" s="67"/>
      <c r="U45" s="67"/>
    </row>
    <row r="46" spans="2:21" ht="20.100000000000001" customHeight="1" x14ac:dyDescent="0.25">
      <c r="B46" s="16"/>
      <c r="T46" s="67"/>
      <c r="U46" s="67"/>
    </row>
    <row r="47" spans="2:21" ht="20.100000000000001" customHeight="1" x14ac:dyDescent="0.25">
      <c r="T47" s="67"/>
      <c r="U47" s="67"/>
    </row>
    <row r="48" spans="2:21" ht="20.100000000000001" customHeight="1" x14ac:dyDescent="0.25">
      <c r="T48" s="67"/>
      <c r="U48" s="67"/>
    </row>
    <row r="49" spans="20:21" ht="20.100000000000001" customHeight="1" x14ac:dyDescent="0.25">
      <c r="T49" s="67"/>
      <c r="U49" s="67"/>
    </row>
    <row r="50" spans="20:21" ht="20.100000000000001" customHeight="1" x14ac:dyDescent="0.25">
      <c r="T50" s="67"/>
      <c r="U50" s="67"/>
    </row>
    <row r="51" spans="20:21" ht="20.100000000000001" customHeight="1" x14ac:dyDescent="0.25">
      <c r="T51" s="67"/>
      <c r="U51" s="67"/>
    </row>
    <row r="52" spans="20:21" ht="20.100000000000001" customHeight="1" x14ac:dyDescent="0.25">
      <c r="T52" s="67"/>
      <c r="U52" s="67"/>
    </row>
    <row r="53" spans="20:21" ht="20.100000000000001" customHeight="1" x14ac:dyDescent="0.25">
      <c r="T53" s="67"/>
      <c r="U53" s="67"/>
    </row>
    <row r="62" spans="20:21" ht="19.5" customHeight="1" x14ac:dyDescent="0.25"/>
    <row r="64" spans="20:21" ht="19.5" customHeight="1" x14ac:dyDescent="0.25"/>
  </sheetData>
  <mergeCells count="2">
    <mergeCell ref="A1:I1"/>
    <mergeCell ref="C6:K6"/>
  </mergeCells>
  <phoneticPr fontId="24" type="noConversion"/>
  <pageMargins left="0.7" right="0.7" top="0.75" bottom="0.75" header="0.3" footer="0.3"/>
  <pageSetup paperSize="9" scale="2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BE012-7030-4A8D-83EE-E9D1CBB61939}">
  <dimension ref="B2:H4"/>
  <sheetViews>
    <sheetView zoomScale="80" zoomScaleNormal="80" workbookViewId="0">
      <selection activeCell="D10" sqref="D10"/>
    </sheetView>
  </sheetViews>
  <sheetFormatPr defaultColWidth="9.140625" defaultRowHeight="15" x14ac:dyDescent="0.25"/>
  <cols>
    <col min="1" max="1" width="9.140625" style="74"/>
    <col min="2" max="2" width="16" style="74" customWidth="1"/>
    <col min="3" max="3" width="16.85546875" style="74" customWidth="1"/>
    <col min="4" max="4" width="117.42578125" style="74" customWidth="1"/>
    <col min="5" max="5" width="21.42578125" style="74" customWidth="1"/>
    <col min="6" max="6" width="18.140625" style="74" customWidth="1"/>
    <col min="7" max="7" width="22.85546875" style="78" customWidth="1"/>
    <col min="8" max="8" width="20.85546875" style="74" customWidth="1"/>
    <col min="9" max="16384" width="9.140625" style="74"/>
  </cols>
  <sheetData>
    <row r="2" spans="2:8" ht="15.75" x14ac:dyDescent="0.25">
      <c r="B2" s="375" t="s">
        <v>139</v>
      </c>
      <c r="C2" s="375"/>
      <c r="D2" s="375"/>
      <c r="E2" s="375"/>
      <c r="F2" s="375"/>
      <c r="G2" s="375"/>
      <c r="H2" s="375"/>
    </row>
    <row r="3" spans="2:8" ht="60" x14ac:dyDescent="0.25">
      <c r="B3" s="71" t="s">
        <v>147</v>
      </c>
      <c r="C3" s="75">
        <f>[40]Sheet1!A3</f>
        <v>250971</v>
      </c>
      <c r="D3" s="69" t="str">
        <f>[40]Sheet1!B3</f>
        <v>BELT, CONVEYOR: WIDTH: 1.5 M; LENGTH: 500 M; CLASS: ST1000; MATERIAL: RUBBER; BOTTOM COVER THICKNESS: 5 MM; TOP COVER THICKNESS: 8 MM; SPECIFICATION: SANS 1366-2006; OVERALL THICKNESS: 18 MM; MINIMUM TENSILE STRENGTH 1000 N/MM; MINIMUM ACTUAL CORD TENSILE STRENGTH 11.5 KN; STL CORD; VENDORS ARE RESPONSIBLE FOR ENSURING THAT THEY ARE PERFORMING AGAINST THE CORRECT DRAWING REVISION NUMBER (IF APPLICABLE).</v>
      </c>
      <c r="E3" s="76" t="s">
        <v>14</v>
      </c>
      <c r="F3" s="75">
        <v>3000</v>
      </c>
      <c r="G3" s="77">
        <v>0</v>
      </c>
      <c r="H3" s="77">
        <f>G3*F3</f>
        <v>0</v>
      </c>
    </row>
    <row r="4" spans="2:8" x14ac:dyDescent="0.25">
      <c r="B4" s="372" t="s">
        <v>138</v>
      </c>
      <c r="C4" s="373"/>
      <c r="D4" s="373"/>
      <c r="E4" s="373"/>
      <c r="F4" s="373"/>
      <c r="G4" s="374"/>
      <c r="H4" s="80">
        <f>H3</f>
        <v>0</v>
      </c>
    </row>
  </sheetData>
  <mergeCells count="2">
    <mergeCell ref="B4:G4"/>
    <mergeCell ref="B2: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5078C-E85D-4C94-9B6D-9086F1A5D6F8}">
  <dimension ref="B3:H5"/>
  <sheetViews>
    <sheetView zoomScale="55" zoomScaleNormal="55" workbookViewId="0">
      <selection activeCell="D8" sqref="D8"/>
    </sheetView>
  </sheetViews>
  <sheetFormatPr defaultColWidth="9.140625" defaultRowHeight="15" x14ac:dyDescent="0.25"/>
  <cols>
    <col min="1" max="1" width="9.140625" style="74"/>
    <col min="2" max="2" width="25" style="74" customWidth="1"/>
    <col min="3" max="3" width="20.140625" style="73" bestFit="1" customWidth="1"/>
    <col min="4" max="4" width="117.42578125" style="74" customWidth="1"/>
    <col min="5" max="5" width="23.5703125" style="73" customWidth="1"/>
    <col min="6" max="6" width="19.140625" style="73" customWidth="1"/>
    <col min="7" max="7" width="14.140625" style="78" customWidth="1"/>
    <col min="8" max="8" width="20.85546875" style="74" customWidth="1"/>
    <col min="9" max="16384" width="9.140625" style="74"/>
  </cols>
  <sheetData>
    <row r="3" spans="2:8" ht="15.75" x14ac:dyDescent="0.25">
      <c r="B3" s="375" t="s">
        <v>139</v>
      </c>
      <c r="C3" s="375"/>
      <c r="D3" s="375"/>
      <c r="E3" s="375"/>
      <c r="F3" s="375"/>
      <c r="G3" s="375"/>
      <c r="H3" s="375"/>
    </row>
    <row r="4" spans="2:8" ht="150" x14ac:dyDescent="0.25">
      <c r="B4" s="71" t="s">
        <v>55</v>
      </c>
      <c r="C4" s="75">
        <v>225545</v>
      </c>
      <c r="D4" s="69" t="s">
        <v>56</v>
      </c>
      <c r="E4" s="76" t="s">
        <v>1</v>
      </c>
      <c r="F4" s="75">
        <v>8000</v>
      </c>
      <c r="G4" s="77">
        <v>0</v>
      </c>
      <c r="H4" s="77">
        <f>G4*F4</f>
        <v>0</v>
      </c>
    </row>
    <row r="5" spans="2:8" s="79" customFormat="1" x14ac:dyDescent="0.25">
      <c r="B5" s="376" t="s">
        <v>138</v>
      </c>
      <c r="C5" s="377"/>
      <c r="D5" s="377"/>
      <c r="E5" s="377"/>
      <c r="F5" s="377"/>
      <c r="G5" s="378"/>
      <c r="H5" s="80">
        <f>H4</f>
        <v>0</v>
      </c>
    </row>
  </sheetData>
  <mergeCells count="2">
    <mergeCell ref="B3:H3"/>
    <mergeCell ref="B5:G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C0700-B0BE-44D2-90F9-2FAC75541C1F}">
  <dimension ref="B2:H8"/>
  <sheetViews>
    <sheetView zoomScale="70" zoomScaleNormal="70" workbookViewId="0">
      <selection activeCell="D4" sqref="D4"/>
    </sheetView>
  </sheetViews>
  <sheetFormatPr defaultColWidth="10.42578125" defaultRowHeight="15" x14ac:dyDescent="0.25"/>
  <cols>
    <col min="1" max="1" width="7.7109375" style="74" customWidth="1"/>
    <col min="2" max="2" width="14.7109375" style="74" bestFit="1" customWidth="1"/>
    <col min="3" max="3" width="17.28515625" style="73" bestFit="1" customWidth="1"/>
    <col min="4" max="4" width="112.42578125" style="74" customWidth="1"/>
    <col min="5" max="5" width="26.85546875" style="73" bestFit="1" customWidth="1"/>
    <col min="6" max="6" width="17.7109375" style="73" customWidth="1"/>
    <col min="7" max="7" width="14" style="74" customWidth="1"/>
    <col min="8" max="8" width="18.140625" style="74" bestFit="1" customWidth="1"/>
    <col min="9" max="16384" width="10.42578125" style="74"/>
  </cols>
  <sheetData>
    <row r="2" spans="2:8" ht="15.75" x14ac:dyDescent="0.25">
      <c r="B2" s="379" t="s">
        <v>139</v>
      </c>
      <c r="C2" s="380"/>
      <c r="D2" s="380"/>
      <c r="E2" s="380"/>
      <c r="F2" s="380"/>
      <c r="G2" s="380"/>
      <c r="H2" s="380"/>
    </row>
    <row r="3" spans="2:8" ht="105" x14ac:dyDescent="0.25">
      <c r="B3" s="83" t="s">
        <v>51</v>
      </c>
      <c r="C3" s="84">
        <v>28649</v>
      </c>
      <c r="D3" s="83" t="s">
        <v>74</v>
      </c>
      <c r="E3" s="84" t="s">
        <v>14</v>
      </c>
      <c r="F3" s="84">
        <v>3000</v>
      </c>
      <c r="G3" s="85">
        <v>0</v>
      </c>
      <c r="H3" s="77">
        <f>G3*F3</f>
        <v>0</v>
      </c>
    </row>
    <row r="4" spans="2:8" ht="120" x14ac:dyDescent="0.25">
      <c r="B4" s="83" t="s">
        <v>51</v>
      </c>
      <c r="C4" s="84">
        <v>190056</v>
      </c>
      <c r="D4" s="83" t="s">
        <v>71</v>
      </c>
      <c r="E4" s="84" t="s">
        <v>14</v>
      </c>
      <c r="F4" s="84">
        <v>2500</v>
      </c>
      <c r="G4" s="85">
        <v>0</v>
      </c>
      <c r="H4" s="77">
        <f t="shared" ref="H4:H7" si="0">G4*F4</f>
        <v>0</v>
      </c>
    </row>
    <row r="5" spans="2:8" ht="105" x14ac:dyDescent="0.25">
      <c r="B5" s="83" t="s">
        <v>51</v>
      </c>
      <c r="C5" s="84">
        <v>28567</v>
      </c>
      <c r="D5" s="83" t="s">
        <v>73</v>
      </c>
      <c r="E5" s="84" t="s">
        <v>14</v>
      </c>
      <c r="F5" s="84">
        <v>5000</v>
      </c>
      <c r="G5" s="85">
        <v>0</v>
      </c>
      <c r="H5" s="77">
        <f t="shared" si="0"/>
        <v>0</v>
      </c>
    </row>
    <row r="6" spans="2:8" ht="180" x14ac:dyDescent="0.25">
      <c r="B6" s="83" t="s">
        <v>51</v>
      </c>
      <c r="C6" s="84">
        <v>28565</v>
      </c>
      <c r="D6" s="83" t="s">
        <v>72</v>
      </c>
      <c r="E6" s="84" t="s">
        <v>14</v>
      </c>
      <c r="F6" s="84">
        <v>3000</v>
      </c>
      <c r="G6" s="85">
        <v>0</v>
      </c>
      <c r="H6" s="77">
        <f t="shared" si="0"/>
        <v>0</v>
      </c>
    </row>
    <row r="7" spans="2:8" ht="150" x14ac:dyDescent="0.25">
      <c r="B7" s="83" t="s">
        <v>51</v>
      </c>
      <c r="C7" s="84">
        <v>28602</v>
      </c>
      <c r="D7" s="86" t="s">
        <v>70</v>
      </c>
      <c r="E7" s="84" t="s">
        <v>14</v>
      </c>
      <c r="F7" s="84">
        <v>2500</v>
      </c>
      <c r="G7" s="85">
        <v>0</v>
      </c>
      <c r="H7" s="77">
        <f t="shared" si="0"/>
        <v>0</v>
      </c>
    </row>
    <row r="8" spans="2:8" x14ac:dyDescent="0.25">
      <c r="B8" s="381" t="s">
        <v>138</v>
      </c>
      <c r="C8" s="381"/>
      <c r="D8" s="381"/>
      <c r="E8" s="381"/>
      <c r="F8" s="381"/>
      <c r="G8" s="381"/>
      <c r="H8" s="80">
        <f>SUM(H3:H7)</f>
        <v>0</v>
      </c>
    </row>
  </sheetData>
  <mergeCells count="2">
    <mergeCell ref="B2:H2"/>
    <mergeCell ref="B8:G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1903F-D5D1-45A4-A941-9536DC815E83}">
  <dimension ref="B3:H5"/>
  <sheetViews>
    <sheetView zoomScale="70" zoomScaleNormal="70" workbookViewId="0">
      <selection activeCell="D13" sqref="D13"/>
    </sheetView>
  </sheetViews>
  <sheetFormatPr defaultColWidth="9.140625" defaultRowHeight="15" x14ac:dyDescent="0.25"/>
  <cols>
    <col min="1" max="1" width="9.140625" style="74"/>
    <col min="2" max="2" width="16.28515625" style="74" customWidth="1"/>
    <col min="3" max="3" width="16.42578125" style="74" bestFit="1" customWidth="1"/>
    <col min="4" max="4" width="117.42578125" style="74" customWidth="1"/>
    <col min="5" max="5" width="26.140625" style="73" customWidth="1"/>
    <col min="6" max="6" width="17.85546875" style="73" customWidth="1"/>
    <col min="7" max="7" width="22.85546875" style="78" customWidth="1"/>
    <col min="8" max="8" width="20.85546875" style="74" customWidth="1"/>
    <col min="9" max="16384" width="9.140625" style="74"/>
  </cols>
  <sheetData>
    <row r="3" spans="2:8" ht="15.75" x14ac:dyDescent="0.25">
      <c r="B3" s="379" t="s">
        <v>139</v>
      </c>
      <c r="C3" s="380"/>
      <c r="D3" s="380"/>
      <c r="E3" s="380"/>
      <c r="F3" s="380"/>
      <c r="G3" s="380"/>
      <c r="H3" s="380"/>
    </row>
    <row r="4" spans="2:8" ht="105" x14ac:dyDescent="0.25">
      <c r="B4" s="71" t="s">
        <v>46</v>
      </c>
      <c r="C4" s="75">
        <v>28560</v>
      </c>
      <c r="D4" s="69" t="s">
        <v>0</v>
      </c>
      <c r="E4" s="76" t="s">
        <v>146</v>
      </c>
      <c r="F4" s="75">
        <v>10</v>
      </c>
      <c r="G4" s="77">
        <v>0</v>
      </c>
      <c r="H4" s="77">
        <f>G4*F4</f>
        <v>0</v>
      </c>
    </row>
    <row r="5" spans="2:8" s="79" customFormat="1" x14ac:dyDescent="0.25">
      <c r="B5" s="381" t="s">
        <v>138</v>
      </c>
      <c r="C5" s="381"/>
      <c r="D5" s="381"/>
      <c r="E5" s="381"/>
      <c r="F5" s="381"/>
      <c r="G5" s="381"/>
      <c r="H5" s="80">
        <f>H4</f>
        <v>0</v>
      </c>
    </row>
  </sheetData>
  <mergeCells count="2">
    <mergeCell ref="B3:H3"/>
    <mergeCell ref="B5:G5"/>
  </mergeCells>
  <phoneticPr fontId="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86571-3767-4020-B3A7-86E8819D8274}">
  <dimension ref="B2:H12"/>
  <sheetViews>
    <sheetView zoomScale="70" zoomScaleNormal="70" workbookViewId="0">
      <selection activeCell="D4" sqref="D4"/>
    </sheetView>
  </sheetViews>
  <sheetFormatPr defaultColWidth="9.140625" defaultRowHeight="15" x14ac:dyDescent="0.25"/>
  <cols>
    <col min="1" max="1" width="9.140625" style="74"/>
    <col min="2" max="2" width="17.42578125" style="74" customWidth="1"/>
    <col min="3" max="3" width="18" style="73" customWidth="1"/>
    <col min="4" max="4" width="117.42578125" style="74" customWidth="1"/>
    <col min="5" max="5" width="25" style="73" customWidth="1"/>
    <col min="6" max="6" width="19.140625" style="73" customWidth="1"/>
    <col min="7" max="7" width="22.85546875" style="78" customWidth="1"/>
    <col min="8" max="8" width="20.85546875" style="74" customWidth="1"/>
    <col min="9" max="16384" width="9.140625" style="74"/>
  </cols>
  <sheetData>
    <row r="2" spans="2:8" ht="15.75" x14ac:dyDescent="0.25">
      <c r="B2" s="379" t="s">
        <v>139</v>
      </c>
      <c r="C2" s="380"/>
      <c r="D2" s="380"/>
      <c r="E2" s="380"/>
      <c r="F2" s="380"/>
      <c r="G2" s="380"/>
      <c r="H2" s="380"/>
    </row>
    <row r="3" spans="2:8" ht="83.45" customHeight="1" x14ac:dyDescent="0.25">
      <c r="B3" s="71" t="s">
        <v>53</v>
      </c>
      <c r="C3" s="75">
        <v>608021</v>
      </c>
      <c r="D3" s="69" t="s">
        <v>76</v>
      </c>
      <c r="E3" s="76" t="s">
        <v>14</v>
      </c>
      <c r="F3" s="75">
        <v>4800</v>
      </c>
      <c r="G3" s="77">
        <v>0</v>
      </c>
      <c r="H3" s="77">
        <f>G3*F3</f>
        <v>0</v>
      </c>
    </row>
    <row r="4" spans="2:8" ht="72.599999999999994" customHeight="1" x14ac:dyDescent="0.25">
      <c r="B4" s="71" t="s">
        <v>53</v>
      </c>
      <c r="C4" s="75">
        <v>608022</v>
      </c>
      <c r="D4" s="69" t="s">
        <v>77</v>
      </c>
      <c r="E4" s="76" t="s">
        <v>14</v>
      </c>
      <c r="F4" s="75">
        <v>300</v>
      </c>
      <c r="G4" s="77">
        <v>0</v>
      </c>
      <c r="H4" s="77">
        <f t="shared" ref="H4:H11" si="0">G4*F4</f>
        <v>0</v>
      </c>
    </row>
    <row r="5" spans="2:8" ht="63" customHeight="1" x14ac:dyDescent="0.25">
      <c r="B5" s="71" t="s">
        <v>53</v>
      </c>
      <c r="C5" s="75">
        <v>608023</v>
      </c>
      <c r="D5" s="69" t="s">
        <v>75</v>
      </c>
      <c r="E5" s="76" t="s">
        <v>14</v>
      </c>
      <c r="F5" s="75">
        <v>1200</v>
      </c>
      <c r="G5" s="77">
        <v>0</v>
      </c>
      <c r="H5" s="77">
        <f t="shared" si="0"/>
        <v>0</v>
      </c>
    </row>
    <row r="6" spans="2:8" ht="72" customHeight="1" x14ac:dyDescent="0.25">
      <c r="B6" s="71" t="s">
        <v>53</v>
      </c>
      <c r="C6" s="75">
        <v>608024</v>
      </c>
      <c r="D6" s="69" t="s">
        <v>18</v>
      </c>
      <c r="E6" s="75" t="s">
        <v>14</v>
      </c>
      <c r="F6" s="75">
        <v>4800</v>
      </c>
      <c r="G6" s="77">
        <v>0</v>
      </c>
      <c r="H6" s="77">
        <f t="shared" si="0"/>
        <v>0</v>
      </c>
    </row>
    <row r="7" spans="2:8" ht="62.1" customHeight="1" x14ac:dyDescent="0.25">
      <c r="B7" s="71" t="s">
        <v>53</v>
      </c>
      <c r="C7" s="75">
        <v>608025</v>
      </c>
      <c r="D7" s="69" t="s">
        <v>82</v>
      </c>
      <c r="E7" s="75" t="s">
        <v>14</v>
      </c>
      <c r="F7" s="75">
        <v>1800</v>
      </c>
      <c r="G7" s="77">
        <v>0</v>
      </c>
      <c r="H7" s="77">
        <f t="shared" si="0"/>
        <v>0</v>
      </c>
    </row>
    <row r="8" spans="2:8" ht="72.599999999999994" customHeight="1" x14ac:dyDescent="0.25">
      <c r="B8" s="71" t="s">
        <v>53</v>
      </c>
      <c r="C8" s="75">
        <v>608026</v>
      </c>
      <c r="D8" s="69" t="s">
        <v>81</v>
      </c>
      <c r="E8" s="75" t="s">
        <v>14</v>
      </c>
      <c r="F8" s="75">
        <v>4800</v>
      </c>
      <c r="G8" s="77">
        <v>0</v>
      </c>
      <c r="H8" s="77">
        <f t="shared" si="0"/>
        <v>0</v>
      </c>
    </row>
    <row r="9" spans="2:8" ht="87" customHeight="1" x14ac:dyDescent="0.25">
      <c r="B9" s="71" t="s">
        <v>53</v>
      </c>
      <c r="C9" s="75">
        <v>608027</v>
      </c>
      <c r="D9" s="69" t="s">
        <v>78</v>
      </c>
      <c r="E9" s="76" t="s">
        <v>14</v>
      </c>
      <c r="F9" s="75">
        <v>4200</v>
      </c>
      <c r="G9" s="77">
        <v>0</v>
      </c>
      <c r="H9" s="77">
        <f t="shared" si="0"/>
        <v>0</v>
      </c>
    </row>
    <row r="10" spans="2:8" ht="67.349999999999994" customHeight="1" x14ac:dyDescent="0.25">
      <c r="B10" s="71" t="s">
        <v>53</v>
      </c>
      <c r="C10" s="75">
        <v>608028</v>
      </c>
      <c r="D10" s="70" t="s">
        <v>80</v>
      </c>
      <c r="E10" s="75" t="s">
        <v>14</v>
      </c>
      <c r="F10" s="75">
        <v>4800</v>
      </c>
      <c r="G10" s="77">
        <v>0</v>
      </c>
      <c r="H10" s="77">
        <f t="shared" si="0"/>
        <v>0</v>
      </c>
    </row>
    <row r="11" spans="2:8" ht="65.099999999999994" customHeight="1" x14ac:dyDescent="0.25">
      <c r="B11" s="71" t="s">
        <v>53</v>
      </c>
      <c r="C11" s="75">
        <v>608029</v>
      </c>
      <c r="D11" s="69" t="s">
        <v>79</v>
      </c>
      <c r="E11" s="76" t="s">
        <v>14</v>
      </c>
      <c r="F11" s="75">
        <v>2400</v>
      </c>
      <c r="G11" s="77">
        <v>0</v>
      </c>
      <c r="H11" s="77">
        <f t="shared" si="0"/>
        <v>0</v>
      </c>
    </row>
    <row r="12" spans="2:8" x14ac:dyDescent="0.25">
      <c r="B12" s="381" t="s">
        <v>138</v>
      </c>
      <c r="C12" s="381"/>
      <c r="D12" s="381"/>
      <c r="E12" s="381"/>
      <c r="F12" s="381"/>
      <c r="G12" s="381"/>
      <c r="H12" s="80">
        <f>SUM(H3:H11)</f>
        <v>0</v>
      </c>
    </row>
  </sheetData>
  <mergeCells count="2">
    <mergeCell ref="B2:H2"/>
    <mergeCell ref="B12:G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0532D-851C-4C7F-95EB-62DF1965E448}">
  <dimension ref="B2:H8"/>
  <sheetViews>
    <sheetView zoomScale="60" zoomScaleNormal="60" workbookViewId="0">
      <selection activeCell="E4" sqref="E4"/>
    </sheetView>
  </sheetViews>
  <sheetFormatPr defaultColWidth="9.140625" defaultRowHeight="15" x14ac:dyDescent="0.25"/>
  <cols>
    <col min="1" max="1" width="9.140625" style="74"/>
    <col min="2" max="2" width="14.7109375" style="74" bestFit="1" customWidth="1"/>
    <col min="3" max="3" width="17.5703125" style="73" bestFit="1" customWidth="1"/>
    <col min="4" max="4" width="90.42578125" style="74" customWidth="1"/>
    <col min="5" max="5" width="26.85546875" style="73" bestFit="1" customWidth="1"/>
    <col min="6" max="6" width="19.28515625" style="73" customWidth="1"/>
    <col min="7" max="7" width="17.5703125" style="78" customWidth="1"/>
    <col min="8" max="8" width="20.85546875" style="88" customWidth="1"/>
    <col min="9" max="16384" width="9.140625" style="74"/>
  </cols>
  <sheetData>
    <row r="2" spans="2:8" ht="15.75" x14ac:dyDescent="0.25">
      <c r="B2" s="379" t="s">
        <v>139</v>
      </c>
      <c r="C2" s="380"/>
      <c r="D2" s="380"/>
      <c r="E2" s="380"/>
      <c r="F2" s="380"/>
      <c r="G2" s="380"/>
      <c r="H2" s="380"/>
    </row>
    <row r="3" spans="2:8" ht="90" x14ac:dyDescent="0.25">
      <c r="B3" s="71" t="s">
        <v>43</v>
      </c>
      <c r="C3" s="91">
        <v>28530</v>
      </c>
      <c r="D3" s="69" t="s">
        <v>68</v>
      </c>
      <c r="E3" s="75" t="s">
        <v>14</v>
      </c>
      <c r="F3" s="87">
        <v>640</v>
      </c>
      <c r="G3" s="77">
        <v>0</v>
      </c>
      <c r="H3" s="77">
        <f>G3*F3</f>
        <v>0</v>
      </c>
    </row>
    <row r="4" spans="2:8" ht="75" x14ac:dyDescent="0.25">
      <c r="B4" s="71" t="s">
        <v>43</v>
      </c>
      <c r="C4" s="92">
        <v>28531</v>
      </c>
      <c r="D4" s="90" t="s">
        <v>64</v>
      </c>
      <c r="E4" s="75" t="s">
        <v>1</v>
      </c>
      <c r="F4" s="87">
        <v>2400</v>
      </c>
      <c r="G4" s="77">
        <v>0</v>
      </c>
      <c r="H4" s="77">
        <f t="shared" ref="H4:H7" si="0">G4*F4</f>
        <v>0</v>
      </c>
    </row>
    <row r="5" spans="2:8" ht="75" x14ac:dyDescent="0.25">
      <c r="B5" s="71" t="s">
        <v>43</v>
      </c>
      <c r="C5" s="92">
        <v>28535</v>
      </c>
      <c r="D5" s="90" t="s">
        <v>65</v>
      </c>
      <c r="E5" s="75" t="s">
        <v>1</v>
      </c>
      <c r="F5" s="87">
        <v>500</v>
      </c>
      <c r="G5" s="77">
        <v>0</v>
      </c>
      <c r="H5" s="77">
        <f t="shared" si="0"/>
        <v>0</v>
      </c>
    </row>
    <row r="6" spans="2:8" ht="75" x14ac:dyDescent="0.25">
      <c r="B6" s="71" t="s">
        <v>43</v>
      </c>
      <c r="C6" s="92">
        <v>28537</v>
      </c>
      <c r="D6" s="90" t="s">
        <v>66</v>
      </c>
      <c r="E6" s="75" t="s">
        <v>1</v>
      </c>
      <c r="F6" s="87">
        <v>650</v>
      </c>
      <c r="G6" s="77">
        <v>0</v>
      </c>
      <c r="H6" s="77">
        <f t="shared" si="0"/>
        <v>0</v>
      </c>
    </row>
    <row r="7" spans="2:8" s="82" customFormat="1" ht="60" x14ac:dyDescent="0.25">
      <c r="B7" s="168" t="s">
        <v>43</v>
      </c>
      <c r="C7" s="92">
        <v>28706</v>
      </c>
      <c r="D7" s="90" t="s">
        <v>67</v>
      </c>
      <c r="E7" s="124" t="s">
        <v>1</v>
      </c>
      <c r="F7" s="87">
        <v>500</v>
      </c>
      <c r="G7" s="126">
        <v>0</v>
      </c>
      <c r="H7" s="77">
        <f t="shared" si="0"/>
        <v>0</v>
      </c>
    </row>
    <row r="8" spans="2:8" s="79" customFormat="1" x14ac:dyDescent="0.25">
      <c r="B8" s="381" t="s">
        <v>138</v>
      </c>
      <c r="C8" s="381"/>
      <c r="D8" s="381"/>
      <c r="E8" s="381"/>
      <c r="F8" s="381"/>
      <c r="G8" s="381"/>
      <c r="H8" s="93">
        <f ca="1">SUM(H3:H8)</f>
        <v>0</v>
      </c>
    </row>
  </sheetData>
  <mergeCells count="2">
    <mergeCell ref="B2:H2"/>
    <mergeCell ref="B8:G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CF8DD-44C5-45DD-AEEF-1888CA5A2725}">
  <dimension ref="B2:H7"/>
  <sheetViews>
    <sheetView topLeftCell="B1" zoomScale="70" zoomScaleNormal="70" workbookViewId="0">
      <selection activeCell="D6" sqref="D6"/>
    </sheetView>
  </sheetViews>
  <sheetFormatPr defaultColWidth="9.140625" defaultRowHeight="15" x14ac:dyDescent="0.25"/>
  <cols>
    <col min="1" max="1" width="9.140625" style="12"/>
    <col min="2" max="2" width="22" style="94" customWidth="1"/>
    <col min="3" max="3" width="22.5703125" style="6" customWidth="1"/>
    <col min="4" max="4" width="96.5703125" style="7" customWidth="1"/>
    <col min="5" max="5" width="29.140625" style="5" customWidth="1"/>
    <col min="6" max="6" width="24" style="5" customWidth="1"/>
    <col min="7" max="7" width="12" style="72" customWidth="1"/>
    <col min="8" max="8" width="20.85546875" style="12" customWidth="1"/>
    <col min="9" max="16384" width="9.140625" style="12"/>
  </cols>
  <sheetData>
    <row r="2" spans="2:8" ht="15.75" x14ac:dyDescent="0.25">
      <c r="B2" s="379" t="s">
        <v>139</v>
      </c>
      <c r="C2" s="380"/>
      <c r="D2" s="380"/>
      <c r="E2" s="380"/>
      <c r="F2" s="380"/>
      <c r="G2" s="380"/>
      <c r="H2" s="380"/>
    </row>
    <row r="3" spans="2:8" ht="61.5" customHeight="1" x14ac:dyDescent="0.25">
      <c r="B3" s="97" t="s">
        <v>15</v>
      </c>
      <c r="C3" s="98" t="s">
        <v>140</v>
      </c>
      <c r="D3" s="99" t="s">
        <v>20</v>
      </c>
      <c r="E3" s="100" t="s">
        <v>1</v>
      </c>
      <c r="F3" s="100">
        <v>30000</v>
      </c>
      <c r="G3" s="101">
        <v>0</v>
      </c>
      <c r="H3" s="102">
        <f>G3*F3</f>
        <v>0</v>
      </c>
    </row>
    <row r="4" spans="2:8" ht="58.5" customHeight="1" x14ac:dyDescent="0.25">
      <c r="B4" s="97" t="s">
        <v>15</v>
      </c>
      <c r="C4" s="98" t="s">
        <v>141</v>
      </c>
      <c r="D4" s="99" t="s">
        <v>2</v>
      </c>
      <c r="E4" s="100" t="s">
        <v>1</v>
      </c>
      <c r="F4" s="100">
        <v>3500</v>
      </c>
      <c r="G4" s="101">
        <v>0</v>
      </c>
      <c r="H4" s="102">
        <f>G4*F4</f>
        <v>0</v>
      </c>
    </row>
    <row r="5" spans="2:8" ht="58.5" customHeight="1" x14ac:dyDescent="0.25">
      <c r="B5" s="97" t="s">
        <v>15</v>
      </c>
      <c r="C5" s="98" t="s">
        <v>142</v>
      </c>
      <c r="D5" s="99" t="s">
        <v>19</v>
      </c>
      <c r="E5" s="100" t="s">
        <v>1</v>
      </c>
      <c r="F5" s="100">
        <v>30000</v>
      </c>
      <c r="G5" s="101">
        <v>0</v>
      </c>
      <c r="H5" s="102">
        <f>G5*F5</f>
        <v>0</v>
      </c>
    </row>
    <row r="6" spans="2:8" ht="30" x14ac:dyDescent="0.25">
      <c r="B6" s="97" t="s">
        <v>15</v>
      </c>
      <c r="C6" s="98" t="s">
        <v>16</v>
      </c>
      <c r="D6" s="99" t="s">
        <v>17</v>
      </c>
      <c r="E6" s="100" t="s">
        <v>1</v>
      </c>
      <c r="F6" s="100">
        <v>30000</v>
      </c>
      <c r="G6" s="101">
        <v>0</v>
      </c>
      <c r="H6" s="102">
        <f>G6*F6</f>
        <v>0</v>
      </c>
    </row>
    <row r="7" spans="2:8" x14ac:dyDescent="0.25">
      <c r="B7" s="382" t="s">
        <v>138</v>
      </c>
      <c r="C7" s="383"/>
      <c r="D7" s="383"/>
      <c r="E7" s="383"/>
      <c r="F7" s="383"/>
      <c r="G7" s="384"/>
      <c r="H7" s="95">
        <f>SUM(H3:H6)</f>
        <v>0</v>
      </c>
    </row>
  </sheetData>
  <mergeCells count="2">
    <mergeCell ref="B2:H2"/>
    <mergeCell ref="B7:G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9BCAC-A322-4DE3-AB2C-402187E5EDC4}">
  <dimension ref="B1:M9"/>
  <sheetViews>
    <sheetView zoomScale="60" zoomScaleNormal="60" workbookViewId="0">
      <selection activeCell="K4" sqref="K4"/>
    </sheetView>
  </sheetViews>
  <sheetFormatPr defaultColWidth="9.140625" defaultRowHeight="15" x14ac:dyDescent="0.25"/>
  <cols>
    <col min="1" max="1" width="9.140625" style="74"/>
    <col min="2" max="2" width="15.85546875" style="74" bestFit="1" customWidth="1"/>
    <col min="3" max="3" width="46.5703125" style="74" hidden="1" customWidth="1"/>
    <col min="4" max="4" width="17.5703125" style="73" bestFit="1" customWidth="1"/>
    <col min="5" max="5" width="41.42578125" style="74" hidden="1" customWidth="1"/>
    <col min="6" max="7" width="0" style="74" hidden="1" customWidth="1"/>
    <col min="8" max="8" width="15.85546875" style="74" hidden="1" customWidth="1"/>
    <col min="9" max="9" width="85.28515625" style="122" customWidth="1"/>
    <col min="10" max="10" width="22.7109375" style="73" customWidth="1"/>
    <col min="11" max="11" width="18.42578125" style="73" customWidth="1"/>
    <col min="12" max="12" width="15" style="74" customWidth="1"/>
    <col min="13" max="13" width="16.5703125" style="74" customWidth="1"/>
    <col min="14" max="16384" width="9.140625" style="74"/>
  </cols>
  <sheetData>
    <row r="1" spans="2:13" x14ac:dyDescent="0.25">
      <c r="C1" s="74" t="s">
        <v>34</v>
      </c>
      <c r="F1" s="74" t="s">
        <v>21</v>
      </c>
    </row>
    <row r="2" spans="2:13" x14ac:dyDescent="0.25">
      <c r="B2" s="385" t="s">
        <v>139</v>
      </c>
      <c r="C2" s="385"/>
      <c r="D2" s="385"/>
      <c r="E2" s="385"/>
      <c r="F2" s="385"/>
      <c r="G2" s="385"/>
      <c r="H2" s="385"/>
      <c r="I2" s="385"/>
      <c r="J2" s="385"/>
      <c r="K2" s="385"/>
      <c r="L2" s="385"/>
      <c r="M2" s="385"/>
    </row>
    <row r="3" spans="2:13" s="170" customFormat="1" ht="195" x14ac:dyDescent="0.25">
      <c r="B3" s="123" t="s">
        <v>39</v>
      </c>
      <c r="C3" s="168" t="s">
        <v>28</v>
      </c>
      <c r="D3" s="124">
        <v>28590</v>
      </c>
      <c r="E3" s="168" t="s">
        <v>29</v>
      </c>
      <c r="F3" s="168">
        <v>300</v>
      </c>
      <c r="G3" s="168">
        <v>300</v>
      </c>
      <c r="H3" s="124">
        <v>900</v>
      </c>
      <c r="I3" s="125" t="s">
        <v>88</v>
      </c>
      <c r="J3" s="124" t="s">
        <v>1</v>
      </c>
      <c r="K3" s="124">
        <v>4500</v>
      </c>
      <c r="L3" s="126">
        <v>0</v>
      </c>
      <c r="M3" s="77">
        <f>L3*K3</f>
        <v>0</v>
      </c>
    </row>
    <row r="4" spans="2:13" s="82" customFormat="1" ht="225" x14ac:dyDescent="0.25">
      <c r="B4" s="123" t="s">
        <v>39</v>
      </c>
      <c r="C4" s="168" t="s">
        <v>30</v>
      </c>
      <c r="D4" s="124">
        <v>28591</v>
      </c>
      <c r="E4" s="168" t="s">
        <v>31</v>
      </c>
      <c r="F4" s="168">
        <v>900</v>
      </c>
      <c r="G4" s="168">
        <v>1500</v>
      </c>
      <c r="H4" s="124">
        <v>1200</v>
      </c>
      <c r="I4" s="125" t="s">
        <v>89</v>
      </c>
      <c r="J4" s="124" t="s">
        <v>1</v>
      </c>
      <c r="K4" s="124">
        <v>6000</v>
      </c>
      <c r="L4" s="169">
        <v>0</v>
      </c>
      <c r="M4" s="77">
        <f t="shared" ref="M4:M8" si="0">L4*K4</f>
        <v>0</v>
      </c>
    </row>
    <row r="5" spans="2:13" ht="210" x14ac:dyDescent="0.25">
      <c r="B5" s="68" t="s">
        <v>39</v>
      </c>
      <c r="C5" s="71" t="s">
        <v>22</v>
      </c>
      <c r="D5" s="75">
        <v>28592</v>
      </c>
      <c r="E5" s="71" t="s">
        <v>23</v>
      </c>
      <c r="F5" s="71">
        <v>900</v>
      </c>
      <c r="G5" s="71">
        <v>1500</v>
      </c>
      <c r="H5" s="75">
        <v>900</v>
      </c>
      <c r="I5" s="70" t="s">
        <v>85</v>
      </c>
      <c r="J5" s="75" t="s">
        <v>1</v>
      </c>
      <c r="K5" s="75">
        <v>4500</v>
      </c>
      <c r="L5" s="89">
        <v>0</v>
      </c>
      <c r="M5" s="77">
        <f t="shared" si="0"/>
        <v>0</v>
      </c>
    </row>
    <row r="6" spans="2:13" ht="210" x14ac:dyDescent="0.25">
      <c r="B6" s="68" t="s">
        <v>39</v>
      </c>
      <c r="C6" s="71" t="s">
        <v>26</v>
      </c>
      <c r="D6" s="75">
        <v>28594</v>
      </c>
      <c r="E6" s="71" t="s">
        <v>27</v>
      </c>
      <c r="F6" s="71">
        <v>1200</v>
      </c>
      <c r="G6" s="71">
        <v>1500</v>
      </c>
      <c r="H6" s="75">
        <v>1800</v>
      </c>
      <c r="I6" s="70" t="s">
        <v>87</v>
      </c>
      <c r="J6" s="75" t="s">
        <v>1</v>
      </c>
      <c r="K6" s="75">
        <v>9000</v>
      </c>
      <c r="L6" s="89">
        <v>0</v>
      </c>
      <c r="M6" s="77">
        <f t="shared" si="0"/>
        <v>0</v>
      </c>
    </row>
    <row r="7" spans="2:13" s="82" customFormat="1" ht="215.25" customHeight="1" x14ac:dyDescent="0.25">
      <c r="B7" s="123" t="s">
        <v>39</v>
      </c>
      <c r="C7" s="168" t="s">
        <v>32</v>
      </c>
      <c r="D7" s="124">
        <v>239629</v>
      </c>
      <c r="E7" s="168" t="s">
        <v>33</v>
      </c>
      <c r="F7" s="168">
        <v>600</v>
      </c>
      <c r="G7" s="168">
        <v>600</v>
      </c>
      <c r="H7" s="124">
        <v>600</v>
      </c>
      <c r="I7" s="125" t="s">
        <v>90</v>
      </c>
      <c r="J7" s="124" t="s">
        <v>1</v>
      </c>
      <c r="K7" s="124">
        <v>3000</v>
      </c>
      <c r="L7" s="169">
        <v>0</v>
      </c>
      <c r="M7" s="77">
        <f t="shared" si="0"/>
        <v>0</v>
      </c>
    </row>
    <row r="8" spans="2:13" ht="210" x14ac:dyDescent="0.25">
      <c r="B8" s="68" t="s">
        <v>39</v>
      </c>
      <c r="C8" s="71" t="s">
        <v>24</v>
      </c>
      <c r="D8" s="75">
        <v>28593</v>
      </c>
      <c r="E8" s="71" t="s">
        <v>25</v>
      </c>
      <c r="F8" s="71">
        <v>1200</v>
      </c>
      <c r="G8" s="71">
        <v>1500</v>
      </c>
      <c r="H8" s="75">
        <v>1800</v>
      </c>
      <c r="I8" s="70" t="s">
        <v>86</v>
      </c>
      <c r="J8" s="75" t="s">
        <v>1</v>
      </c>
      <c r="K8" s="75">
        <v>9000</v>
      </c>
      <c r="L8" s="89">
        <v>0</v>
      </c>
      <c r="M8" s="77">
        <f t="shared" si="0"/>
        <v>0</v>
      </c>
    </row>
    <row r="9" spans="2:13" s="79" customFormat="1" x14ac:dyDescent="0.25">
      <c r="B9" s="372" t="s">
        <v>138</v>
      </c>
      <c r="C9" s="373"/>
      <c r="D9" s="373"/>
      <c r="E9" s="373"/>
      <c r="F9" s="373"/>
      <c r="G9" s="373"/>
      <c r="H9" s="373"/>
      <c r="I9" s="373"/>
      <c r="J9" s="373"/>
      <c r="K9" s="374"/>
      <c r="L9" s="81"/>
      <c r="M9" s="80">
        <f>SUM(M3:M8)</f>
        <v>0</v>
      </c>
    </row>
  </sheetData>
  <mergeCells count="2">
    <mergeCell ref="B2:M2"/>
    <mergeCell ref="B9:K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C7CF-99C5-482C-957F-F559102A6800}">
  <dimension ref="B2:H13"/>
  <sheetViews>
    <sheetView topLeftCell="A11" zoomScale="60" zoomScaleNormal="60" workbookViewId="0">
      <selection activeCell="D4" sqref="D4"/>
    </sheetView>
  </sheetViews>
  <sheetFormatPr defaultColWidth="9.140625" defaultRowHeight="15" x14ac:dyDescent="0.25"/>
  <cols>
    <col min="1" max="1" width="9.140625" style="74"/>
    <col min="2" max="2" width="14.42578125" style="74" bestFit="1" customWidth="1"/>
    <col min="3" max="3" width="16.42578125" style="73" bestFit="1" customWidth="1"/>
    <col min="4" max="4" width="117.42578125" style="74" customWidth="1"/>
    <col min="5" max="5" width="25.5703125" style="73" bestFit="1" customWidth="1"/>
    <col min="6" max="6" width="21" style="73" customWidth="1"/>
    <col min="7" max="7" width="22.85546875" style="78" customWidth="1"/>
    <col min="8" max="8" width="18.140625" style="74" customWidth="1"/>
    <col min="9" max="16384" width="9.140625" style="74"/>
  </cols>
  <sheetData>
    <row r="2" spans="2:8" x14ac:dyDescent="0.25">
      <c r="B2" s="386" t="s">
        <v>139</v>
      </c>
      <c r="C2" s="387"/>
      <c r="D2" s="387"/>
      <c r="E2" s="387"/>
      <c r="F2" s="387"/>
      <c r="G2" s="387"/>
      <c r="H2" s="387"/>
    </row>
    <row r="3" spans="2:8" ht="135" x14ac:dyDescent="0.25">
      <c r="B3" s="71" t="s">
        <v>3</v>
      </c>
      <c r="C3" s="75">
        <v>562937</v>
      </c>
      <c r="D3" s="69" t="s">
        <v>4</v>
      </c>
      <c r="E3" s="75" t="s">
        <v>1</v>
      </c>
      <c r="F3" s="75">
        <f>2700+2100</f>
        <v>4800</v>
      </c>
      <c r="G3" s="77">
        <v>0</v>
      </c>
      <c r="H3" s="77">
        <f>G3*F3</f>
        <v>0</v>
      </c>
    </row>
    <row r="4" spans="2:8" ht="135" x14ac:dyDescent="0.25">
      <c r="B4" s="71" t="s">
        <v>3</v>
      </c>
      <c r="C4" s="75">
        <v>562963</v>
      </c>
      <c r="D4" s="69" t="s">
        <v>6</v>
      </c>
      <c r="E4" s="75" t="s">
        <v>1</v>
      </c>
      <c r="F4" s="75">
        <f>600+1200+600</f>
        <v>2400</v>
      </c>
      <c r="G4" s="77">
        <v>0</v>
      </c>
      <c r="H4" s="77">
        <f t="shared" ref="H4:H12" si="0">G4*F4</f>
        <v>0</v>
      </c>
    </row>
    <row r="5" spans="2:8" ht="135" x14ac:dyDescent="0.25">
      <c r="B5" s="71" t="s">
        <v>3</v>
      </c>
      <c r="C5" s="75">
        <v>562961</v>
      </c>
      <c r="D5" s="69" t="s">
        <v>5</v>
      </c>
      <c r="E5" s="75" t="s">
        <v>1</v>
      </c>
      <c r="F5" s="75">
        <f>300+1800+600</f>
        <v>2700</v>
      </c>
      <c r="G5" s="77">
        <v>0</v>
      </c>
      <c r="H5" s="77">
        <f t="shared" si="0"/>
        <v>0</v>
      </c>
    </row>
    <row r="6" spans="2:8" ht="150" x14ac:dyDescent="0.25">
      <c r="B6" s="71" t="s">
        <v>3</v>
      </c>
      <c r="C6" s="75">
        <v>562964</v>
      </c>
      <c r="D6" s="69" t="s">
        <v>7</v>
      </c>
      <c r="E6" s="75" t="s">
        <v>1</v>
      </c>
      <c r="F6" s="75">
        <f>300</f>
        <v>300</v>
      </c>
      <c r="G6" s="77">
        <v>0</v>
      </c>
      <c r="H6" s="77">
        <f t="shared" si="0"/>
        <v>0</v>
      </c>
    </row>
    <row r="7" spans="2:8" ht="120" x14ac:dyDescent="0.25">
      <c r="B7" s="71" t="s">
        <v>3</v>
      </c>
      <c r="C7" s="75">
        <v>562965</v>
      </c>
      <c r="D7" s="69" t="s">
        <v>8</v>
      </c>
      <c r="E7" s="75" t="s">
        <v>1</v>
      </c>
      <c r="F7" s="75">
        <f>1500+4800+600</f>
        <v>6900</v>
      </c>
      <c r="G7" s="77">
        <v>0</v>
      </c>
      <c r="H7" s="77">
        <f t="shared" si="0"/>
        <v>0</v>
      </c>
    </row>
    <row r="8" spans="2:8" ht="120" x14ac:dyDescent="0.25">
      <c r="B8" s="71" t="s">
        <v>3</v>
      </c>
      <c r="C8" s="75">
        <v>593647</v>
      </c>
      <c r="D8" s="69" t="s">
        <v>11</v>
      </c>
      <c r="E8" s="75" t="s">
        <v>1</v>
      </c>
      <c r="F8" s="75">
        <f>900+600+900</f>
        <v>2400</v>
      </c>
      <c r="G8" s="77">
        <v>0</v>
      </c>
      <c r="H8" s="77">
        <f t="shared" si="0"/>
        <v>0</v>
      </c>
    </row>
    <row r="9" spans="2:8" ht="120" x14ac:dyDescent="0.25">
      <c r="B9" s="71" t="s">
        <v>3</v>
      </c>
      <c r="C9" s="75">
        <v>593648</v>
      </c>
      <c r="D9" s="69" t="s">
        <v>12</v>
      </c>
      <c r="E9" s="75" t="s">
        <v>1</v>
      </c>
      <c r="F9" s="75">
        <f>1500+1800+1800</f>
        <v>5100</v>
      </c>
      <c r="G9" s="77">
        <v>0</v>
      </c>
      <c r="H9" s="77">
        <f t="shared" si="0"/>
        <v>0</v>
      </c>
    </row>
    <row r="10" spans="2:8" ht="120" x14ac:dyDescent="0.25">
      <c r="B10" s="71" t="s">
        <v>3</v>
      </c>
      <c r="C10" s="75">
        <v>593620</v>
      </c>
      <c r="D10" s="69" t="s">
        <v>10</v>
      </c>
      <c r="E10" s="75" t="s">
        <v>1</v>
      </c>
      <c r="F10" s="75">
        <f>1200+1200</f>
        <v>2400</v>
      </c>
      <c r="G10" s="77">
        <v>0</v>
      </c>
      <c r="H10" s="77">
        <f t="shared" si="0"/>
        <v>0</v>
      </c>
    </row>
    <row r="11" spans="2:8" ht="105" x14ac:dyDescent="0.25">
      <c r="B11" s="71" t="s">
        <v>3</v>
      </c>
      <c r="C11" s="75">
        <v>593649</v>
      </c>
      <c r="D11" s="69" t="s">
        <v>13</v>
      </c>
      <c r="E11" s="75" t="s">
        <v>1</v>
      </c>
      <c r="F11" s="75">
        <f>300+150*4</f>
        <v>900</v>
      </c>
      <c r="G11" s="77">
        <v>0</v>
      </c>
      <c r="H11" s="77">
        <f t="shared" si="0"/>
        <v>0</v>
      </c>
    </row>
    <row r="12" spans="2:8" ht="120" x14ac:dyDescent="0.25">
      <c r="B12" s="71" t="s">
        <v>3</v>
      </c>
      <c r="C12" s="75">
        <v>568198</v>
      </c>
      <c r="D12" s="69" t="s">
        <v>9</v>
      </c>
      <c r="E12" s="75" t="s">
        <v>1</v>
      </c>
      <c r="F12" s="75">
        <f>900+1500+300</f>
        <v>2700</v>
      </c>
      <c r="G12" s="77">
        <v>0</v>
      </c>
      <c r="H12" s="77">
        <f t="shared" si="0"/>
        <v>0</v>
      </c>
    </row>
    <row r="13" spans="2:8" x14ac:dyDescent="0.25">
      <c r="B13" s="381" t="s">
        <v>138</v>
      </c>
      <c r="C13" s="381"/>
      <c r="D13" s="381"/>
      <c r="E13" s="381"/>
      <c r="F13" s="381"/>
      <c r="G13" s="381"/>
      <c r="H13" s="80">
        <f>SUM(H3:H12)</f>
        <v>0</v>
      </c>
    </row>
  </sheetData>
  <mergeCells count="2">
    <mergeCell ref="B2:H2"/>
    <mergeCell ref="B13:G13"/>
  </mergeCells>
  <conditionalFormatting sqref="C3:C12">
    <cfRule type="duplicateValues" dxfId="0" priority="3"/>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721A7-1B76-4DD0-A5D4-DAA1925A4FA0}">
  <dimension ref="B1:H10"/>
  <sheetViews>
    <sheetView zoomScale="50" zoomScaleNormal="50" workbookViewId="0">
      <selection activeCell="L7" sqref="L7"/>
    </sheetView>
  </sheetViews>
  <sheetFormatPr defaultRowHeight="77.25" customHeight="1" x14ac:dyDescent="0.25"/>
  <cols>
    <col min="1" max="1" width="9.140625" style="12"/>
    <col min="2" max="2" width="15.85546875" style="12" bestFit="1" customWidth="1"/>
    <col min="3" max="3" width="17.85546875" style="5" customWidth="1"/>
    <col min="4" max="4" width="154.5703125" style="12" customWidth="1"/>
    <col min="5" max="5" width="23.42578125" style="5" customWidth="1"/>
    <col min="6" max="6" width="22.5703125" style="5" customWidth="1"/>
    <col min="7" max="7" width="15.42578125" style="12" customWidth="1"/>
    <col min="8" max="8" width="16.5703125" style="12" customWidth="1"/>
    <col min="9" max="248" width="9.140625" style="12"/>
    <col min="249" max="249" width="55.5703125" style="12" customWidth="1"/>
    <col min="250" max="250" width="67.42578125" style="12" customWidth="1"/>
    <col min="251" max="251" width="9.140625" style="12"/>
    <col min="252" max="252" width="20.5703125" style="12" customWidth="1"/>
    <col min="253" max="253" width="14.5703125" style="12" bestFit="1" customWidth="1"/>
    <col min="254" max="254" width="10.42578125" style="12" bestFit="1" customWidth="1"/>
    <col min="255" max="504" width="9.140625" style="12"/>
    <col min="505" max="505" width="55.5703125" style="12" customWidth="1"/>
    <col min="506" max="506" width="67.42578125" style="12" customWidth="1"/>
    <col min="507" max="507" width="9.140625" style="12"/>
    <col min="508" max="508" width="20.5703125" style="12" customWidth="1"/>
    <col min="509" max="509" width="14.5703125" style="12" bestFit="1" customWidth="1"/>
    <col min="510" max="510" width="10.42578125" style="12" bestFit="1" customWidth="1"/>
    <col min="511" max="760" width="9.140625" style="12"/>
    <col min="761" max="761" width="55.5703125" style="12" customWidth="1"/>
    <col min="762" max="762" width="67.42578125" style="12" customWidth="1"/>
    <col min="763" max="763" width="9.140625" style="12"/>
    <col min="764" max="764" width="20.5703125" style="12" customWidth="1"/>
    <col min="765" max="765" width="14.5703125" style="12" bestFit="1" customWidth="1"/>
    <col min="766" max="766" width="10.42578125" style="12" bestFit="1" customWidth="1"/>
    <col min="767" max="1016" width="9.140625" style="12"/>
    <col min="1017" max="1017" width="55.5703125" style="12" customWidth="1"/>
    <col min="1018" max="1018" width="67.42578125" style="12" customWidth="1"/>
    <col min="1019" max="1019" width="9.140625" style="12"/>
    <col min="1020" max="1020" width="20.5703125" style="12" customWidth="1"/>
    <col min="1021" max="1021" width="14.5703125" style="12" bestFit="1" customWidth="1"/>
    <col min="1022" max="1022" width="10.42578125" style="12" bestFit="1" customWidth="1"/>
    <col min="1023" max="1272" width="9.140625" style="12"/>
    <col min="1273" max="1273" width="55.5703125" style="12" customWidth="1"/>
    <col min="1274" max="1274" width="67.42578125" style="12" customWidth="1"/>
    <col min="1275" max="1275" width="9.140625" style="12"/>
    <col min="1276" max="1276" width="20.5703125" style="12" customWidth="1"/>
    <col min="1277" max="1277" width="14.5703125" style="12" bestFit="1" customWidth="1"/>
    <col min="1278" max="1278" width="10.42578125" style="12" bestFit="1" customWidth="1"/>
    <col min="1279" max="1528" width="9.140625" style="12"/>
    <col min="1529" max="1529" width="55.5703125" style="12" customWidth="1"/>
    <col min="1530" max="1530" width="67.42578125" style="12" customWidth="1"/>
    <col min="1531" max="1531" width="9.140625" style="12"/>
    <col min="1532" max="1532" width="20.5703125" style="12" customWidth="1"/>
    <col min="1533" max="1533" width="14.5703125" style="12" bestFit="1" customWidth="1"/>
    <col min="1534" max="1534" width="10.42578125" style="12" bestFit="1" customWidth="1"/>
    <col min="1535" max="1784" width="9.140625" style="12"/>
    <col min="1785" max="1785" width="55.5703125" style="12" customWidth="1"/>
    <col min="1786" max="1786" width="67.42578125" style="12" customWidth="1"/>
    <col min="1787" max="1787" width="9.140625" style="12"/>
    <col min="1788" max="1788" width="20.5703125" style="12" customWidth="1"/>
    <col min="1789" max="1789" width="14.5703125" style="12" bestFit="1" customWidth="1"/>
    <col min="1790" max="1790" width="10.42578125" style="12" bestFit="1" customWidth="1"/>
    <col min="1791" max="2040" width="9.140625" style="12"/>
    <col min="2041" max="2041" width="55.5703125" style="12" customWidth="1"/>
    <col min="2042" max="2042" width="67.42578125" style="12" customWidth="1"/>
    <col min="2043" max="2043" width="9.140625" style="12"/>
    <col min="2044" max="2044" width="20.5703125" style="12" customWidth="1"/>
    <col min="2045" max="2045" width="14.5703125" style="12" bestFit="1" customWidth="1"/>
    <col min="2046" max="2046" width="10.42578125" style="12" bestFit="1" customWidth="1"/>
    <col min="2047" max="2296" width="9.140625" style="12"/>
    <col min="2297" max="2297" width="55.5703125" style="12" customWidth="1"/>
    <col min="2298" max="2298" width="67.42578125" style="12" customWidth="1"/>
    <col min="2299" max="2299" width="9.140625" style="12"/>
    <col min="2300" max="2300" width="20.5703125" style="12" customWidth="1"/>
    <col min="2301" max="2301" width="14.5703125" style="12" bestFit="1" customWidth="1"/>
    <col min="2302" max="2302" width="10.42578125" style="12" bestFit="1" customWidth="1"/>
    <col min="2303" max="2552" width="9.140625" style="12"/>
    <col min="2553" max="2553" width="55.5703125" style="12" customWidth="1"/>
    <col min="2554" max="2554" width="67.42578125" style="12" customWidth="1"/>
    <col min="2555" max="2555" width="9.140625" style="12"/>
    <col min="2556" max="2556" width="20.5703125" style="12" customWidth="1"/>
    <col min="2557" max="2557" width="14.5703125" style="12" bestFit="1" customWidth="1"/>
    <col min="2558" max="2558" width="10.42578125" style="12" bestFit="1" customWidth="1"/>
    <col min="2559" max="2808" width="9.140625" style="12"/>
    <col min="2809" max="2809" width="55.5703125" style="12" customWidth="1"/>
    <col min="2810" max="2810" width="67.42578125" style="12" customWidth="1"/>
    <col min="2811" max="2811" width="9.140625" style="12"/>
    <col min="2812" max="2812" width="20.5703125" style="12" customWidth="1"/>
    <col min="2813" max="2813" width="14.5703125" style="12" bestFit="1" customWidth="1"/>
    <col min="2814" max="2814" width="10.42578125" style="12" bestFit="1" customWidth="1"/>
    <col min="2815" max="3064" width="9.140625" style="12"/>
    <col min="3065" max="3065" width="55.5703125" style="12" customWidth="1"/>
    <col min="3066" max="3066" width="67.42578125" style="12" customWidth="1"/>
    <col min="3067" max="3067" width="9.140625" style="12"/>
    <col min="3068" max="3068" width="20.5703125" style="12" customWidth="1"/>
    <col min="3069" max="3069" width="14.5703125" style="12" bestFit="1" customWidth="1"/>
    <col min="3070" max="3070" width="10.42578125" style="12" bestFit="1" customWidth="1"/>
    <col min="3071" max="3320" width="9.140625" style="12"/>
    <col min="3321" max="3321" width="55.5703125" style="12" customWidth="1"/>
    <col min="3322" max="3322" width="67.42578125" style="12" customWidth="1"/>
    <col min="3323" max="3323" width="9.140625" style="12"/>
    <col min="3324" max="3324" width="20.5703125" style="12" customWidth="1"/>
    <col min="3325" max="3325" width="14.5703125" style="12" bestFit="1" customWidth="1"/>
    <col min="3326" max="3326" width="10.42578125" style="12" bestFit="1" customWidth="1"/>
    <col min="3327" max="3576" width="9.140625" style="12"/>
    <col min="3577" max="3577" width="55.5703125" style="12" customWidth="1"/>
    <col min="3578" max="3578" width="67.42578125" style="12" customWidth="1"/>
    <col min="3579" max="3579" width="9.140625" style="12"/>
    <col min="3580" max="3580" width="20.5703125" style="12" customWidth="1"/>
    <col min="3581" max="3581" width="14.5703125" style="12" bestFit="1" customWidth="1"/>
    <col min="3582" max="3582" width="10.42578125" style="12" bestFit="1" customWidth="1"/>
    <col min="3583" max="3832" width="9.140625" style="12"/>
    <col min="3833" max="3833" width="55.5703125" style="12" customWidth="1"/>
    <col min="3834" max="3834" width="67.42578125" style="12" customWidth="1"/>
    <col min="3835" max="3835" width="9.140625" style="12"/>
    <col min="3836" max="3836" width="20.5703125" style="12" customWidth="1"/>
    <col min="3837" max="3837" width="14.5703125" style="12" bestFit="1" customWidth="1"/>
    <col min="3838" max="3838" width="10.42578125" style="12" bestFit="1" customWidth="1"/>
    <col min="3839" max="4088" width="9.140625" style="12"/>
    <col min="4089" max="4089" width="55.5703125" style="12" customWidth="1"/>
    <col min="4090" max="4090" width="67.42578125" style="12" customWidth="1"/>
    <col min="4091" max="4091" width="9.140625" style="12"/>
    <col min="4092" max="4092" width="20.5703125" style="12" customWidth="1"/>
    <col min="4093" max="4093" width="14.5703125" style="12" bestFit="1" customWidth="1"/>
    <col min="4094" max="4094" width="10.42578125" style="12" bestFit="1" customWidth="1"/>
    <col min="4095" max="4344" width="9.140625" style="12"/>
    <col min="4345" max="4345" width="55.5703125" style="12" customWidth="1"/>
    <col min="4346" max="4346" width="67.42578125" style="12" customWidth="1"/>
    <col min="4347" max="4347" width="9.140625" style="12"/>
    <col min="4348" max="4348" width="20.5703125" style="12" customWidth="1"/>
    <col min="4349" max="4349" width="14.5703125" style="12" bestFit="1" customWidth="1"/>
    <col min="4350" max="4350" width="10.42578125" style="12" bestFit="1" customWidth="1"/>
    <col min="4351" max="4600" width="9.140625" style="12"/>
    <col min="4601" max="4601" width="55.5703125" style="12" customWidth="1"/>
    <col min="4602" max="4602" width="67.42578125" style="12" customWidth="1"/>
    <col min="4603" max="4603" width="9.140625" style="12"/>
    <col min="4604" max="4604" width="20.5703125" style="12" customWidth="1"/>
    <col min="4605" max="4605" width="14.5703125" style="12" bestFit="1" customWidth="1"/>
    <col min="4606" max="4606" width="10.42578125" style="12" bestFit="1" customWidth="1"/>
    <col min="4607" max="4856" width="9.140625" style="12"/>
    <col min="4857" max="4857" width="55.5703125" style="12" customWidth="1"/>
    <col min="4858" max="4858" width="67.42578125" style="12" customWidth="1"/>
    <col min="4859" max="4859" width="9.140625" style="12"/>
    <col min="4860" max="4860" width="20.5703125" style="12" customWidth="1"/>
    <col min="4861" max="4861" width="14.5703125" style="12" bestFit="1" customWidth="1"/>
    <col min="4862" max="4862" width="10.42578125" style="12" bestFit="1" customWidth="1"/>
    <col min="4863" max="5112" width="9.140625" style="12"/>
    <col min="5113" max="5113" width="55.5703125" style="12" customWidth="1"/>
    <col min="5114" max="5114" width="67.42578125" style="12" customWidth="1"/>
    <col min="5115" max="5115" width="9.140625" style="12"/>
    <col min="5116" max="5116" width="20.5703125" style="12" customWidth="1"/>
    <col min="5117" max="5117" width="14.5703125" style="12" bestFit="1" customWidth="1"/>
    <col min="5118" max="5118" width="10.42578125" style="12" bestFit="1" customWidth="1"/>
    <col min="5119" max="5368" width="9.140625" style="12"/>
    <col min="5369" max="5369" width="55.5703125" style="12" customWidth="1"/>
    <col min="5370" max="5370" width="67.42578125" style="12" customWidth="1"/>
    <col min="5371" max="5371" width="9.140625" style="12"/>
    <col min="5372" max="5372" width="20.5703125" style="12" customWidth="1"/>
    <col min="5373" max="5373" width="14.5703125" style="12" bestFit="1" customWidth="1"/>
    <col min="5374" max="5374" width="10.42578125" style="12" bestFit="1" customWidth="1"/>
    <col min="5375" max="5624" width="9.140625" style="12"/>
    <col min="5625" max="5625" width="55.5703125" style="12" customWidth="1"/>
    <col min="5626" max="5626" width="67.42578125" style="12" customWidth="1"/>
    <col min="5627" max="5627" width="9.140625" style="12"/>
    <col min="5628" max="5628" width="20.5703125" style="12" customWidth="1"/>
    <col min="5629" max="5629" width="14.5703125" style="12" bestFit="1" customWidth="1"/>
    <col min="5630" max="5630" width="10.42578125" style="12" bestFit="1" customWidth="1"/>
    <col min="5631" max="5880" width="9.140625" style="12"/>
    <col min="5881" max="5881" width="55.5703125" style="12" customWidth="1"/>
    <col min="5882" max="5882" width="67.42578125" style="12" customWidth="1"/>
    <col min="5883" max="5883" width="9.140625" style="12"/>
    <col min="5884" max="5884" width="20.5703125" style="12" customWidth="1"/>
    <col min="5885" max="5885" width="14.5703125" style="12" bestFit="1" customWidth="1"/>
    <col min="5886" max="5886" width="10.42578125" style="12" bestFit="1" customWidth="1"/>
    <col min="5887" max="6136" width="9.140625" style="12"/>
    <col min="6137" max="6137" width="55.5703125" style="12" customWidth="1"/>
    <col min="6138" max="6138" width="67.42578125" style="12" customWidth="1"/>
    <col min="6139" max="6139" width="9.140625" style="12"/>
    <col min="6140" max="6140" width="20.5703125" style="12" customWidth="1"/>
    <col min="6141" max="6141" width="14.5703125" style="12" bestFit="1" customWidth="1"/>
    <col min="6142" max="6142" width="10.42578125" style="12" bestFit="1" customWidth="1"/>
    <col min="6143" max="6392" width="9.140625" style="12"/>
    <col min="6393" max="6393" width="55.5703125" style="12" customWidth="1"/>
    <col min="6394" max="6394" width="67.42578125" style="12" customWidth="1"/>
    <col min="6395" max="6395" width="9.140625" style="12"/>
    <col min="6396" max="6396" width="20.5703125" style="12" customWidth="1"/>
    <col min="6397" max="6397" width="14.5703125" style="12" bestFit="1" customWidth="1"/>
    <col min="6398" max="6398" width="10.42578125" style="12" bestFit="1" customWidth="1"/>
    <col min="6399" max="6648" width="9.140625" style="12"/>
    <col min="6649" max="6649" width="55.5703125" style="12" customWidth="1"/>
    <col min="6650" max="6650" width="67.42578125" style="12" customWidth="1"/>
    <col min="6651" max="6651" width="9.140625" style="12"/>
    <col min="6652" max="6652" width="20.5703125" style="12" customWidth="1"/>
    <col min="6653" max="6653" width="14.5703125" style="12" bestFit="1" customWidth="1"/>
    <col min="6654" max="6654" width="10.42578125" style="12" bestFit="1" customWidth="1"/>
    <col min="6655" max="6904" width="9.140625" style="12"/>
    <col min="6905" max="6905" width="55.5703125" style="12" customWidth="1"/>
    <col min="6906" max="6906" width="67.42578125" style="12" customWidth="1"/>
    <col min="6907" max="6907" width="9.140625" style="12"/>
    <col min="6908" max="6908" width="20.5703125" style="12" customWidth="1"/>
    <col min="6909" max="6909" width="14.5703125" style="12" bestFit="1" customWidth="1"/>
    <col min="6910" max="6910" width="10.42578125" style="12" bestFit="1" customWidth="1"/>
    <col min="6911" max="7160" width="9.140625" style="12"/>
    <col min="7161" max="7161" width="55.5703125" style="12" customWidth="1"/>
    <col min="7162" max="7162" width="67.42578125" style="12" customWidth="1"/>
    <col min="7163" max="7163" width="9.140625" style="12"/>
    <col min="7164" max="7164" width="20.5703125" style="12" customWidth="1"/>
    <col min="7165" max="7165" width="14.5703125" style="12" bestFit="1" customWidth="1"/>
    <col min="7166" max="7166" width="10.42578125" style="12" bestFit="1" customWidth="1"/>
    <col min="7167" max="7416" width="9.140625" style="12"/>
    <col min="7417" max="7417" width="55.5703125" style="12" customWidth="1"/>
    <col min="7418" max="7418" width="67.42578125" style="12" customWidth="1"/>
    <col min="7419" max="7419" width="9.140625" style="12"/>
    <col min="7420" max="7420" width="20.5703125" style="12" customWidth="1"/>
    <col min="7421" max="7421" width="14.5703125" style="12" bestFit="1" customWidth="1"/>
    <col min="7422" max="7422" width="10.42578125" style="12" bestFit="1" customWidth="1"/>
    <col min="7423" max="7672" width="9.140625" style="12"/>
    <col min="7673" max="7673" width="55.5703125" style="12" customWidth="1"/>
    <col min="7674" max="7674" width="67.42578125" style="12" customWidth="1"/>
    <col min="7675" max="7675" width="9.140625" style="12"/>
    <col min="7676" max="7676" width="20.5703125" style="12" customWidth="1"/>
    <col min="7677" max="7677" width="14.5703125" style="12" bestFit="1" customWidth="1"/>
    <col min="7678" max="7678" width="10.42578125" style="12" bestFit="1" customWidth="1"/>
    <col min="7679" max="7928" width="9.140625" style="12"/>
    <col min="7929" max="7929" width="55.5703125" style="12" customWidth="1"/>
    <col min="7930" max="7930" width="67.42578125" style="12" customWidth="1"/>
    <col min="7931" max="7931" width="9.140625" style="12"/>
    <col min="7932" max="7932" width="20.5703125" style="12" customWidth="1"/>
    <col min="7933" max="7933" width="14.5703125" style="12" bestFit="1" customWidth="1"/>
    <col min="7934" max="7934" width="10.42578125" style="12" bestFit="1" customWidth="1"/>
    <col min="7935" max="8184" width="9.140625" style="12"/>
    <col min="8185" max="8185" width="55.5703125" style="12" customWidth="1"/>
    <col min="8186" max="8186" width="67.42578125" style="12" customWidth="1"/>
    <col min="8187" max="8187" width="9.140625" style="12"/>
    <col min="8188" max="8188" width="20.5703125" style="12" customWidth="1"/>
    <col min="8189" max="8189" width="14.5703125" style="12" bestFit="1" customWidth="1"/>
    <col min="8190" max="8190" width="10.42578125" style="12" bestFit="1" customWidth="1"/>
    <col min="8191" max="8440" width="9.140625" style="12"/>
    <col min="8441" max="8441" width="55.5703125" style="12" customWidth="1"/>
    <col min="8442" max="8442" width="67.42578125" style="12" customWidth="1"/>
    <col min="8443" max="8443" width="9.140625" style="12"/>
    <col min="8444" max="8444" width="20.5703125" style="12" customWidth="1"/>
    <col min="8445" max="8445" width="14.5703125" style="12" bestFit="1" customWidth="1"/>
    <col min="8446" max="8446" width="10.42578125" style="12" bestFit="1" customWidth="1"/>
    <col min="8447" max="8696" width="9.140625" style="12"/>
    <col min="8697" max="8697" width="55.5703125" style="12" customWidth="1"/>
    <col min="8698" max="8698" width="67.42578125" style="12" customWidth="1"/>
    <col min="8699" max="8699" width="9.140625" style="12"/>
    <col min="8700" max="8700" width="20.5703125" style="12" customWidth="1"/>
    <col min="8701" max="8701" width="14.5703125" style="12" bestFit="1" customWidth="1"/>
    <col min="8702" max="8702" width="10.42578125" style="12" bestFit="1" customWidth="1"/>
    <col min="8703" max="8952" width="9.140625" style="12"/>
    <col min="8953" max="8953" width="55.5703125" style="12" customWidth="1"/>
    <col min="8954" max="8954" width="67.42578125" style="12" customWidth="1"/>
    <col min="8955" max="8955" width="9.140625" style="12"/>
    <col min="8956" max="8956" width="20.5703125" style="12" customWidth="1"/>
    <col min="8957" max="8957" width="14.5703125" style="12" bestFit="1" customWidth="1"/>
    <col min="8958" max="8958" width="10.42578125" style="12" bestFit="1" customWidth="1"/>
    <col min="8959" max="9208" width="9.140625" style="12"/>
    <col min="9209" max="9209" width="55.5703125" style="12" customWidth="1"/>
    <col min="9210" max="9210" width="67.42578125" style="12" customWidth="1"/>
    <col min="9211" max="9211" width="9.140625" style="12"/>
    <col min="9212" max="9212" width="20.5703125" style="12" customWidth="1"/>
    <col min="9213" max="9213" width="14.5703125" style="12" bestFit="1" customWidth="1"/>
    <col min="9214" max="9214" width="10.42578125" style="12" bestFit="1" customWidth="1"/>
    <col min="9215" max="9464" width="9.140625" style="12"/>
    <col min="9465" max="9465" width="55.5703125" style="12" customWidth="1"/>
    <col min="9466" max="9466" width="67.42578125" style="12" customWidth="1"/>
    <col min="9467" max="9467" width="9.140625" style="12"/>
    <col min="9468" max="9468" width="20.5703125" style="12" customWidth="1"/>
    <col min="9469" max="9469" width="14.5703125" style="12" bestFit="1" customWidth="1"/>
    <col min="9470" max="9470" width="10.42578125" style="12" bestFit="1" customWidth="1"/>
    <col min="9471" max="9720" width="9.140625" style="12"/>
    <col min="9721" max="9721" width="55.5703125" style="12" customWidth="1"/>
    <col min="9722" max="9722" width="67.42578125" style="12" customWidth="1"/>
    <col min="9723" max="9723" width="9.140625" style="12"/>
    <col min="9724" max="9724" width="20.5703125" style="12" customWidth="1"/>
    <col min="9725" max="9725" width="14.5703125" style="12" bestFit="1" customWidth="1"/>
    <col min="9726" max="9726" width="10.42578125" style="12" bestFit="1" customWidth="1"/>
    <col min="9727" max="9976" width="9.140625" style="12"/>
    <col min="9977" max="9977" width="55.5703125" style="12" customWidth="1"/>
    <col min="9978" max="9978" width="67.42578125" style="12" customWidth="1"/>
    <col min="9979" max="9979" width="9.140625" style="12"/>
    <col min="9980" max="9980" width="20.5703125" style="12" customWidth="1"/>
    <col min="9981" max="9981" width="14.5703125" style="12" bestFit="1" customWidth="1"/>
    <col min="9982" max="9982" width="10.42578125" style="12" bestFit="1" customWidth="1"/>
    <col min="9983" max="10232" width="9.140625" style="12"/>
    <col min="10233" max="10233" width="55.5703125" style="12" customWidth="1"/>
    <col min="10234" max="10234" width="67.42578125" style="12" customWidth="1"/>
    <col min="10235" max="10235" width="9.140625" style="12"/>
    <col min="10236" max="10236" width="20.5703125" style="12" customWidth="1"/>
    <col min="10237" max="10237" width="14.5703125" style="12" bestFit="1" customWidth="1"/>
    <col min="10238" max="10238" width="10.42578125" style="12" bestFit="1" customWidth="1"/>
    <col min="10239" max="10488" width="9.140625" style="12"/>
    <col min="10489" max="10489" width="55.5703125" style="12" customWidth="1"/>
    <col min="10490" max="10490" width="67.42578125" style="12" customWidth="1"/>
    <col min="10491" max="10491" width="9.140625" style="12"/>
    <col min="10492" max="10492" width="20.5703125" style="12" customWidth="1"/>
    <col min="10493" max="10493" width="14.5703125" style="12" bestFit="1" customWidth="1"/>
    <col min="10494" max="10494" width="10.42578125" style="12" bestFit="1" customWidth="1"/>
    <col min="10495" max="10744" width="9.140625" style="12"/>
    <col min="10745" max="10745" width="55.5703125" style="12" customWidth="1"/>
    <col min="10746" max="10746" width="67.42578125" style="12" customWidth="1"/>
    <col min="10747" max="10747" width="9.140625" style="12"/>
    <col min="10748" max="10748" width="20.5703125" style="12" customWidth="1"/>
    <col min="10749" max="10749" width="14.5703125" style="12" bestFit="1" customWidth="1"/>
    <col min="10750" max="10750" width="10.42578125" style="12" bestFit="1" customWidth="1"/>
    <col min="10751" max="11000" width="9.140625" style="12"/>
    <col min="11001" max="11001" width="55.5703125" style="12" customWidth="1"/>
    <col min="11002" max="11002" width="67.42578125" style="12" customWidth="1"/>
    <col min="11003" max="11003" width="9.140625" style="12"/>
    <col min="11004" max="11004" width="20.5703125" style="12" customWidth="1"/>
    <col min="11005" max="11005" width="14.5703125" style="12" bestFit="1" customWidth="1"/>
    <col min="11006" max="11006" width="10.42578125" style="12" bestFit="1" customWidth="1"/>
    <col min="11007" max="11256" width="9.140625" style="12"/>
    <col min="11257" max="11257" width="55.5703125" style="12" customWidth="1"/>
    <col min="11258" max="11258" width="67.42578125" style="12" customWidth="1"/>
    <col min="11259" max="11259" width="9.140625" style="12"/>
    <col min="11260" max="11260" width="20.5703125" style="12" customWidth="1"/>
    <col min="11261" max="11261" width="14.5703125" style="12" bestFit="1" customWidth="1"/>
    <col min="11262" max="11262" width="10.42578125" style="12" bestFit="1" customWidth="1"/>
    <col min="11263" max="11512" width="9.140625" style="12"/>
    <col min="11513" max="11513" width="55.5703125" style="12" customWidth="1"/>
    <col min="11514" max="11514" width="67.42578125" style="12" customWidth="1"/>
    <col min="11515" max="11515" width="9.140625" style="12"/>
    <col min="11516" max="11516" width="20.5703125" style="12" customWidth="1"/>
    <col min="11517" max="11517" width="14.5703125" style="12" bestFit="1" customWidth="1"/>
    <col min="11518" max="11518" width="10.42578125" style="12" bestFit="1" customWidth="1"/>
    <col min="11519" max="11768" width="9.140625" style="12"/>
    <col min="11769" max="11769" width="55.5703125" style="12" customWidth="1"/>
    <col min="11770" max="11770" width="67.42578125" style="12" customWidth="1"/>
    <col min="11771" max="11771" width="9.140625" style="12"/>
    <col min="11772" max="11772" width="20.5703125" style="12" customWidth="1"/>
    <col min="11773" max="11773" width="14.5703125" style="12" bestFit="1" customWidth="1"/>
    <col min="11774" max="11774" width="10.42578125" style="12" bestFit="1" customWidth="1"/>
    <col min="11775" max="12024" width="9.140625" style="12"/>
    <col min="12025" max="12025" width="55.5703125" style="12" customWidth="1"/>
    <col min="12026" max="12026" width="67.42578125" style="12" customWidth="1"/>
    <col min="12027" max="12027" width="9.140625" style="12"/>
    <col min="12028" max="12028" width="20.5703125" style="12" customWidth="1"/>
    <col min="12029" max="12029" width="14.5703125" style="12" bestFit="1" customWidth="1"/>
    <col min="12030" max="12030" width="10.42578125" style="12" bestFit="1" customWidth="1"/>
    <col min="12031" max="12280" width="9.140625" style="12"/>
    <col min="12281" max="12281" width="55.5703125" style="12" customWidth="1"/>
    <col min="12282" max="12282" width="67.42578125" style="12" customWidth="1"/>
    <col min="12283" max="12283" width="9.140625" style="12"/>
    <col min="12284" max="12284" width="20.5703125" style="12" customWidth="1"/>
    <col min="12285" max="12285" width="14.5703125" style="12" bestFit="1" customWidth="1"/>
    <col min="12286" max="12286" width="10.42578125" style="12" bestFit="1" customWidth="1"/>
    <col min="12287" max="12536" width="9.140625" style="12"/>
    <col min="12537" max="12537" width="55.5703125" style="12" customWidth="1"/>
    <col min="12538" max="12538" width="67.42578125" style="12" customWidth="1"/>
    <col min="12539" max="12539" width="9.140625" style="12"/>
    <col min="12540" max="12540" width="20.5703125" style="12" customWidth="1"/>
    <col min="12541" max="12541" width="14.5703125" style="12" bestFit="1" customWidth="1"/>
    <col min="12542" max="12542" width="10.42578125" style="12" bestFit="1" customWidth="1"/>
    <col min="12543" max="12792" width="9.140625" style="12"/>
    <col min="12793" max="12793" width="55.5703125" style="12" customWidth="1"/>
    <col min="12794" max="12794" width="67.42578125" style="12" customWidth="1"/>
    <col min="12795" max="12795" width="9.140625" style="12"/>
    <col min="12796" max="12796" width="20.5703125" style="12" customWidth="1"/>
    <col min="12797" max="12797" width="14.5703125" style="12" bestFit="1" customWidth="1"/>
    <col min="12798" max="12798" width="10.42578125" style="12" bestFit="1" customWidth="1"/>
    <col min="12799" max="13048" width="9.140625" style="12"/>
    <col min="13049" max="13049" width="55.5703125" style="12" customWidth="1"/>
    <col min="13050" max="13050" width="67.42578125" style="12" customWidth="1"/>
    <col min="13051" max="13051" width="9.140625" style="12"/>
    <col min="13052" max="13052" width="20.5703125" style="12" customWidth="1"/>
    <col min="13053" max="13053" width="14.5703125" style="12" bestFit="1" customWidth="1"/>
    <col min="13054" max="13054" width="10.42578125" style="12" bestFit="1" customWidth="1"/>
    <col min="13055" max="13304" width="9.140625" style="12"/>
    <col min="13305" max="13305" width="55.5703125" style="12" customWidth="1"/>
    <col min="13306" max="13306" width="67.42578125" style="12" customWidth="1"/>
    <col min="13307" max="13307" width="9.140625" style="12"/>
    <col min="13308" max="13308" width="20.5703125" style="12" customWidth="1"/>
    <col min="13309" max="13309" width="14.5703125" style="12" bestFit="1" customWidth="1"/>
    <col min="13310" max="13310" width="10.42578125" style="12" bestFit="1" customWidth="1"/>
    <col min="13311" max="13560" width="9.140625" style="12"/>
    <col min="13561" max="13561" width="55.5703125" style="12" customWidth="1"/>
    <col min="13562" max="13562" width="67.42578125" style="12" customWidth="1"/>
    <col min="13563" max="13563" width="9.140625" style="12"/>
    <col min="13564" max="13564" width="20.5703125" style="12" customWidth="1"/>
    <col min="13565" max="13565" width="14.5703125" style="12" bestFit="1" customWidth="1"/>
    <col min="13566" max="13566" width="10.42578125" style="12" bestFit="1" customWidth="1"/>
    <col min="13567" max="13816" width="9.140625" style="12"/>
    <col min="13817" max="13817" width="55.5703125" style="12" customWidth="1"/>
    <col min="13818" max="13818" width="67.42578125" style="12" customWidth="1"/>
    <col min="13819" max="13819" width="9.140625" style="12"/>
    <col min="13820" max="13820" width="20.5703125" style="12" customWidth="1"/>
    <col min="13821" max="13821" width="14.5703125" style="12" bestFit="1" customWidth="1"/>
    <col min="13822" max="13822" width="10.42578125" style="12" bestFit="1" customWidth="1"/>
    <col min="13823" max="14072" width="9.140625" style="12"/>
    <col min="14073" max="14073" width="55.5703125" style="12" customWidth="1"/>
    <col min="14074" max="14074" width="67.42578125" style="12" customWidth="1"/>
    <col min="14075" max="14075" width="9.140625" style="12"/>
    <col min="14076" max="14076" width="20.5703125" style="12" customWidth="1"/>
    <col min="14077" max="14077" width="14.5703125" style="12" bestFit="1" customWidth="1"/>
    <col min="14078" max="14078" width="10.42578125" style="12" bestFit="1" customWidth="1"/>
    <col min="14079" max="14328" width="9.140625" style="12"/>
    <col min="14329" max="14329" width="55.5703125" style="12" customWidth="1"/>
    <col min="14330" max="14330" width="67.42578125" style="12" customWidth="1"/>
    <col min="14331" max="14331" width="9.140625" style="12"/>
    <col min="14332" max="14332" width="20.5703125" style="12" customWidth="1"/>
    <col min="14333" max="14333" width="14.5703125" style="12" bestFit="1" customWidth="1"/>
    <col min="14334" max="14334" width="10.42578125" style="12" bestFit="1" customWidth="1"/>
    <col min="14335" max="14584" width="9.140625" style="12"/>
    <col min="14585" max="14585" width="55.5703125" style="12" customWidth="1"/>
    <col min="14586" max="14586" width="67.42578125" style="12" customWidth="1"/>
    <col min="14587" max="14587" width="9.140625" style="12"/>
    <col min="14588" max="14588" width="20.5703125" style="12" customWidth="1"/>
    <col min="14589" max="14589" width="14.5703125" style="12" bestFit="1" customWidth="1"/>
    <col min="14590" max="14590" width="10.42578125" style="12" bestFit="1" customWidth="1"/>
    <col min="14591" max="14840" width="9.140625" style="12"/>
    <col min="14841" max="14841" width="55.5703125" style="12" customWidth="1"/>
    <col min="14842" max="14842" width="67.42578125" style="12" customWidth="1"/>
    <col min="14843" max="14843" width="9.140625" style="12"/>
    <col min="14844" max="14844" width="20.5703125" style="12" customWidth="1"/>
    <col min="14845" max="14845" width="14.5703125" style="12" bestFit="1" customWidth="1"/>
    <col min="14846" max="14846" width="10.42578125" style="12" bestFit="1" customWidth="1"/>
    <col min="14847" max="15096" width="9.140625" style="12"/>
    <col min="15097" max="15097" width="55.5703125" style="12" customWidth="1"/>
    <col min="15098" max="15098" width="67.42578125" style="12" customWidth="1"/>
    <col min="15099" max="15099" width="9.140625" style="12"/>
    <col min="15100" max="15100" width="20.5703125" style="12" customWidth="1"/>
    <col min="15101" max="15101" width="14.5703125" style="12" bestFit="1" customWidth="1"/>
    <col min="15102" max="15102" width="10.42578125" style="12" bestFit="1" customWidth="1"/>
    <col min="15103" max="15352" width="9.140625" style="12"/>
    <col min="15353" max="15353" width="55.5703125" style="12" customWidth="1"/>
    <col min="15354" max="15354" width="67.42578125" style="12" customWidth="1"/>
    <col min="15355" max="15355" width="9.140625" style="12"/>
    <col min="15356" max="15356" width="20.5703125" style="12" customWidth="1"/>
    <col min="15357" max="15357" width="14.5703125" style="12" bestFit="1" customWidth="1"/>
    <col min="15358" max="15358" width="10.42578125" style="12" bestFit="1" customWidth="1"/>
    <col min="15359" max="15608" width="9.140625" style="12"/>
    <col min="15609" max="15609" width="55.5703125" style="12" customWidth="1"/>
    <col min="15610" max="15610" width="67.42578125" style="12" customWidth="1"/>
    <col min="15611" max="15611" width="9.140625" style="12"/>
    <col min="15612" max="15612" width="20.5703125" style="12" customWidth="1"/>
    <col min="15613" max="15613" width="14.5703125" style="12" bestFit="1" customWidth="1"/>
    <col min="15614" max="15614" width="10.42578125" style="12" bestFit="1" customWidth="1"/>
    <col min="15615" max="15864" width="9.140625" style="12"/>
    <col min="15865" max="15865" width="55.5703125" style="12" customWidth="1"/>
    <col min="15866" max="15866" width="67.42578125" style="12" customWidth="1"/>
    <col min="15867" max="15867" width="9.140625" style="12"/>
    <col min="15868" max="15868" width="20.5703125" style="12" customWidth="1"/>
    <col min="15869" max="15869" width="14.5703125" style="12" bestFit="1" customWidth="1"/>
    <col min="15870" max="15870" width="10.42578125" style="12" bestFit="1" customWidth="1"/>
    <col min="15871" max="16120" width="9.140625" style="12"/>
    <col min="16121" max="16121" width="55.5703125" style="12" customWidth="1"/>
    <col min="16122" max="16122" width="67.42578125" style="12" customWidth="1"/>
    <col min="16123" max="16123" width="9.140625" style="12"/>
    <col min="16124" max="16124" width="20.5703125" style="12" customWidth="1"/>
    <col min="16125" max="16125" width="14.5703125" style="12" bestFit="1" customWidth="1"/>
    <col min="16126" max="16126" width="10.42578125" style="12" bestFit="1" customWidth="1"/>
    <col min="16127" max="16376" width="9.140625" style="12"/>
    <col min="16377" max="16384" width="9.140625" style="12" customWidth="1"/>
  </cols>
  <sheetData>
    <row r="1" spans="2:8" ht="15" x14ac:dyDescent="0.25"/>
    <row r="2" spans="2:8" ht="15" x14ac:dyDescent="0.25"/>
    <row r="3" spans="2:8" ht="15" x14ac:dyDescent="0.25">
      <c r="B3" s="386" t="s">
        <v>139</v>
      </c>
      <c r="C3" s="387"/>
      <c r="D3" s="387"/>
      <c r="E3" s="387"/>
      <c r="F3" s="387"/>
      <c r="G3" s="387"/>
      <c r="H3" s="387"/>
    </row>
    <row r="4" spans="2:8" ht="77.25" customHeight="1" x14ac:dyDescent="0.25">
      <c r="B4" s="104" t="s">
        <v>143</v>
      </c>
      <c r="C4" s="100">
        <v>28669</v>
      </c>
      <c r="D4" s="105" t="s">
        <v>61</v>
      </c>
      <c r="E4" s="100" t="s">
        <v>1</v>
      </c>
      <c r="F4" s="106">
        <v>11000</v>
      </c>
      <c r="G4" s="107">
        <v>0</v>
      </c>
      <c r="H4" s="102">
        <f>G4*F4</f>
        <v>0</v>
      </c>
    </row>
    <row r="5" spans="2:8" ht="51" x14ac:dyDescent="0.25">
      <c r="B5" s="104" t="s">
        <v>143</v>
      </c>
      <c r="C5" s="100">
        <v>28507</v>
      </c>
      <c r="D5" s="105" t="s">
        <v>58</v>
      </c>
      <c r="E5" s="100" t="s">
        <v>1</v>
      </c>
      <c r="F5" s="106">
        <v>5000</v>
      </c>
      <c r="G5" s="107">
        <v>0</v>
      </c>
      <c r="H5" s="102">
        <f t="shared" ref="H5:H9" si="0">G5*F5</f>
        <v>0</v>
      </c>
    </row>
    <row r="6" spans="2:8" ht="51" x14ac:dyDescent="0.25">
      <c r="B6" s="104" t="s">
        <v>143</v>
      </c>
      <c r="C6" s="171">
        <v>28511</v>
      </c>
      <c r="D6" s="105" t="s">
        <v>59</v>
      </c>
      <c r="E6" s="171" t="s">
        <v>1</v>
      </c>
      <c r="F6" s="106">
        <v>20500</v>
      </c>
      <c r="G6" s="188">
        <v>0</v>
      </c>
      <c r="H6" s="172">
        <f t="shared" si="0"/>
        <v>0</v>
      </c>
    </row>
    <row r="7" spans="2:8" ht="77.25" customHeight="1" x14ac:dyDescent="0.25">
      <c r="B7" s="104" t="s">
        <v>143</v>
      </c>
      <c r="C7" s="100">
        <v>28536</v>
      </c>
      <c r="D7" s="105" t="s">
        <v>60</v>
      </c>
      <c r="E7" s="100" t="s">
        <v>1</v>
      </c>
      <c r="F7" s="106">
        <v>2900</v>
      </c>
      <c r="G7" s="107">
        <v>0</v>
      </c>
      <c r="H7" s="102">
        <f t="shared" si="0"/>
        <v>0</v>
      </c>
    </row>
    <row r="8" spans="2:8" ht="77.25" customHeight="1" x14ac:dyDescent="0.25">
      <c r="B8" s="104" t="s">
        <v>143</v>
      </c>
      <c r="C8" s="100">
        <v>215241</v>
      </c>
      <c r="D8" s="105" t="s">
        <v>62</v>
      </c>
      <c r="E8" s="100" t="s">
        <v>1</v>
      </c>
      <c r="F8" s="106">
        <v>600</v>
      </c>
      <c r="G8" s="107">
        <v>0</v>
      </c>
      <c r="H8" s="102">
        <f t="shared" si="0"/>
        <v>0</v>
      </c>
    </row>
    <row r="9" spans="2:8" ht="77.25" customHeight="1" x14ac:dyDescent="0.25">
      <c r="B9" s="104" t="s">
        <v>143</v>
      </c>
      <c r="C9" s="100">
        <v>215242</v>
      </c>
      <c r="D9" s="105" t="s">
        <v>63</v>
      </c>
      <c r="E9" s="100" t="s">
        <v>1</v>
      </c>
      <c r="F9" s="106">
        <v>20700</v>
      </c>
      <c r="G9" s="107">
        <v>0</v>
      </c>
      <c r="H9" s="102">
        <f t="shared" si="0"/>
        <v>0</v>
      </c>
    </row>
    <row r="10" spans="2:8" s="96" customFormat="1" ht="15" x14ac:dyDescent="0.25">
      <c r="B10" s="382" t="s">
        <v>138</v>
      </c>
      <c r="C10" s="383"/>
      <c r="D10" s="383"/>
      <c r="E10" s="383"/>
      <c r="F10" s="383"/>
      <c r="G10" s="384"/>
      <c r="H10" s="103">
        <f>SUM(H4:H9)</f>
        <v>0</v>
      </c>
    </row>
  </sheetData>
  <mergeCells count="2">
    <mergeCell ref="B3:H3"/>
    <mergeCell ref="B10:G10"/>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AEDB9-BC6E-4347-A7F8-B5199515D0FA}">
  <dimension ref="A1:CE189"/>
  <sheetViews>
    <sheetView view="pageBreakPreview" topLeftCell="A34" zoomScale="85" zoomScaleNormal="90" zoomScaleSheetLayoutView="85" workbookViewId="0">
      <selection activeCell="A36" sqref="A36"/>
    </sheetView>
  </sheetViews>
  <sheetFormatPr defaultColWidth="9.140625" defaultRowHeight="12.75" x14ac:dyDescent="0.25"/>
  <cols>
    <col min="1" max="1" width="13" style="278" customWidth="1"/>
    <col min="2" max="2" width="29" style="278" customWidth="1"/>
    <col min="3" max="3" width="30.5703125" style="278" customWidth="1"/>
    <col min="4" max="4" width="30.85546875" style="278" customWidth="1"/>
    <col min="5" max="5" width="61.42578125" style="278" customWidth="1"/>
    <col min="6" max="6" width="18.42578125" style="278" customWidth="1"/>
    <col min="7" max="7" width="16" style="278" customWidth="1"/>
    <col min="8" max="8" width="17.85546875" style="278" customWidth="1"/>
    <col min="9" max="10" width="10.42578125" style="278" bestFit="1" customWidth="1"/>
    <col min="11" max="11" width="33.42578125" style="278" customWidth="1"/>
    <col min="12" max="12" width="29.5703125" style="278" customWidth="1"/>
    <col min="13" max="13" width="11.42578125" style="278" bestFit="1" customWidth="1"/>
    <col min="14" max="16" width="10.5703125" style="278" bestFit="1" customWidth="1"/>
    <col min="17" max="18" width="11.85546875" style="278" bestFit="1" customWidth="1"/>
    <col min="19" max="24" width="10.5703125" style="278" bestFit="1" customWidth="1"/>
    <col min="25" max="25" width="10.85546875" style="278" bestFit="1" customWidth="1"/>
    <col min="26" max="32" width="10.5703125" style="278" bestFit="1" customWidth="1"/>
    <col min="33" max="33" width="10.85546875" style="278" bestFit="1" customWidth="1"/>
    <col min="34" max="34" width="10.5703125" style="278" bestFit="1" customWidth="1"/>
    <col min="35" max="35" width="10.85546875" style="278" bestFit="1" customWidth="1"/>
    <col min="36" max="46" width="10.5703125" style="278" bestFit="1" customWidth="1"/>
    <col min="47" max="47" width="10.85546875" style="278" bestFit="1" customWidth="1"/>
    <col min="48" max="58" width="10.5703125" style="278" bestFit="1" customWidth="1"/>
    <col min="59" max="59" width="10.85546875" style="278" bestFit="1" customWidth="1"/>
    <col min="60" max="70" width="10.5703125" style="278" bestFit="1" customWidth="1"/>
    <col min="71" max="83" width="10.42578125" style="278" bestFit="1" customWidth="1"/>
    <col min="84" max="16384" width="9.140625" style="278"/>
  </cols>
  <sheetData>
    <row r="1" spans="1:20" s="212" customFormat="1" ht="15.75" x14ac:dyDescent="0.25">
      <c r="A1" s="209" t="s">
        <v>153</v>
      </c>
      <c r="B1" s="210"/>
      <c r="C1" s="211">
        <f>'Read Me'!C1</f>
        <v>0</v>
      </c>
      <c r="D1" s="209"/>
      <c r="G1" s="213"/>
      <c r="L1" s="213"/>
      <c r="M1" s="214"/>
      <c r="N1" s="215"/>
      <c r="O1" s="216"/>
      <c r="Q1" s="217"/>
      <c r="R1" s="216"/>
      <c r="S1" s="218"/>
    </row>
    <row r="2" spans="1:20" s="212" customFormat="1" ht="15.75" x14ac:dyDescent="0.25">
      <c r="A2" s="209" t="s">
        <v>154</v>
      </c>
      <c r="B2" s="210"/>
      <c r="C2" s="211" t="str">
        <f>'Read Me'!C2</f>
        <v>MANUFACTURE AND SUPPLY OF CONVEYOR BELTS FOR VARIOUS POWER STATIONS FOR A CONTRACT PERIOD OF FIVE YEARS. STEEL CONVEYOR BELTS.</v>
      </c>
      <c r="G2" s="213"/>
      <c r="K2" s="220"/>
      <c r="L2" s="221"/>
      <c r="M2" s="222"/>
      <c r="N2" s="215"/>
      <c r="O2" s="216"/>
      <c r="Q2" s="217"/>
      <c r="R2" s="216"/>
      <c r="S2" s="218"/>
    </row>
    <row r="3" spans="1:20" s="212" customFormat="1" ht="15.75" x14ac:dyDescent="0.25">
      <c r="A3" s="209" t="s">
        <v>155</v>
      </c>
      <c r="B3" s="210"/>
      <c r="C3" s="223">
        <f>'Read Me'!C3</f>
        <v>0</v>
      </c>
      <c r="G3" s="213"/>
      <c r="K3" s="220"/>
      <c r="L3" s="221"/>
      <c r="M3" s="222"/>
      <c r="N3" s="215"/>
      <c r="O3" s="216"/>
      <c r="Q3" s="217"/>
      <c r="R3" s="216"/>
      <c r="S3" s="218"/>
    </row>
    <row r="4" spans="1:20" ht="15.75" x14ac:dyDescent="0.25">
      <c r="A4" s="209"/>
      <c r="B4" s="212"/>
      <c r="C4" s="211"/>
      <c r="Q4" s="242"/>
      <c r="R4" s="242"/>
      <c r="S4" s="279"/>
      <c r="T4" s="242"/>
    </row>
    <row r="5" spans="1:20" ht="15.75" x14ac:dyDescent="0.25">
      <c r="A5" s="211" t="s">
        <v>189</v>
      </c>
      <c r="B5" s="280"/>
      <c r="C5" s="280"/>
      <c r="D5" s="280"/>
      <c r="E5" s="280"/>
      <c r="F5" s="280"/>
      <c r="G5" s="280"/>
      <c r="H5" s="280"/>
      <c r="I5" s="280"/>
      <c r="J5" s="280"/>
      <c r="K5" s="280"/>
      <c r="Q5" s="242"/>
      <c r="R5" s="242" t="s">
        <v>190</v>
      </c>
      <c r="S5" s="242"/>
      <c r="T5" s="279"/>
    </row>
    <row r="6" spans="1:20" ht="15.75" thickBot="1" x14ac:dyDescent="0.3">
      <c r="A6" s="281"/>
      <c r="B6" s="280"/>
      <c r="C6" s="280"/>
      <c r="D6" s="280"/>
      <c r="E6" s="280"/>
      <c r="F6" s="280"/>
      <c r="G6" s="280"/>
      <c r="H6" s="280"/>
      <c r="I6" s="280"/>
      <c r="J6" s="280"/>
      <c r="K6" s="280"/>
    </row>
    <row r="7" spans="1:20" ht="15.75" thickBot="1" x14ac:dyDescent="0.3">
      <c r="A7" s="282" t="s">
        <v>191</v>
      </c>
      <c r="B7" s="283" t="s">
        <v>192</v>
      </c>
      <c r="C7" s="284" t="s">
        <v>193</v>
      </c>
      <c r="D7" s="284"/>
      <c r="E7" s="285"/>
      <c r="F7" s="280"/>
      <c r="G7" s="280"/>
      <c r="H7" s="280"/>
      <c r="I7" s="286"/>
      <c r="J7" s="281"/>
      <c r="K7" s="280"/>
    </row>
    <row r="8" spans="1:20" ht="15" x14ac:dyDescent="0.25">
      <c r="A8" s="287">
        <v>1</v>
      </c>
      <c r="B8" s="288"/>
      <c r="C8" s="391" t="s">
        <v>194</v>
      </c>
      <c r="D8" s="391"/>
      <c r="E8" s="289"/>
      <c r="F8" s="280" t="s">
        <v>195</v>
      </c>
      <c r="G8" s="280"/>
      <c r="H8" s="280"/>
      <c r="I8" s="286"/>
      <c r="J8" s="281"/>
      <c r="K8" s="280"/>
    </row>
    <row r="9" spans="1:20" ht="14.25" x14ac:dyDescent="0.25">
      <c r="A9" s="290">
        <v>2</v>
      </c>
      <c r="B9" s="291" t="s">
        <v>106</v>
      </c>
      <c r="C9" s="392" t="str">
        <f>B41</f>
        <v>Tenderer's description of Formula A</v>
      </c>
      <c r="D9" s="393"/>
      <c r="E9" s="394"/>
      <c r="F9" s="280" t="s">
        <v>196</v>
      </c>
      <c r="G9" s="280"/>
      <c r="H9" s="280"/>
      <c r="I9" s="280"/>
      <c r="J9" s="280"/>
      <c r="K9" s="280"/>
    </row>
    <row r="10" spans="1:20" ht="14.25" x14ac:dyDescent="0.25">
      <c r="A10" s="290">
        <v>3</v>
      </c>
      <c r="B10" s="291" t="s">
        <v>108</v>
      </c>
      <c r="C10" s="392" t="str">
        <f>B52</f>
        <v>Tenderer's description of Formula B</v>
      </c>
      <c r="D10" s="393"/>
      <c r="E10" s="394"/>
      <c r="F10" s="280" t="s">
        <v>196</v>
      </c>
      <c r="G10" s="280"/>
      <c r="H10" s="280"/>
      <c r="I10" s="280"/>
      <c r="J10" s="280"/>
      <c r="K10" s="280"/>
    </row>
    <row r="11" spans="1:20" ht="14.25" x14ac:dyDescent="0.25">
      <c r="A11" s="290">
        <v>4</v>
      </c>
      <c r="B11" s="291" t="s">
        <v>112</v>
      </c>
      <c r="C11" s="393" t="str">
        <f>B63</f>
        <v>Tenderer's description of Formula C</v>
      </c>
      <c r="D11" s="393"/>
      <c r="E11" s="394"/>
      <c r="F11" s="280" t="s">
        <v>196</v>
      </c>
      <c r="G11" s="280"/>
      <c r="H11" s="280"/>
      <c r="I11" s="280"/>
      <c r="J11" s="280"/>
      <c r="K11" s="280"/>
    </row>
    <row r="12" spans="1:20" ht="14.25" x14ac:dyDescent="0.25">
      <c r="A12" s="290">
        <v>5</v>
      </c>
      <c r="B12" s="291" t="s">
        <v>116</v>
      </c>
      <c r="C12" s="393" t="str">
        <f>B74</f>
        <v>Tenderer's description of Formula D</v>
      </c>
      <c r="D12" s="393"/>
      <c r="E12" s="394"/>
      <c r="F12" s="280" t="s">
        <v>196</v>
      </c>
      <c r="G12" s="280"/>
      <c r="H12" s="280"/>
      <c r="I12" s="280"/>
      <c r="J12" s="280"/>
      <c r="K12" s="280"/>
    </row>
    <row r="13" spans="1:20" ht="14.25" x14ac:dyDescent="0.25">
      <c r="A13" s="290">
        <v>6</v>
      </c>
      <c r="B13" s="291" t="s">
        <v>197</v>
      </c>
      <c r="C13" s="393" t="str">
        <f>B85</f>
        <v>Tenderer's description of Formula E</v>
      </c>
      <c r="D13" s="393"/>
      <c r="E13" s="394"/>
      <c r="F13" s="280" t="s">
        <v>196</v>
      </c>
      <c r="G13" s="280"/>
      <c r="H13" s="280"/>
      <c r="I13" s="280"/>
      <c r="J13" s="280"/>
      <c r="K13" s="280"/>
    </row>
    <row r="14" spans="1:20" ht="14.25" x14ac:dyDescent="0.25">
      <c r="A14" s="290">
        <v>7</v>
      </c>
      <c r="B14" s="291" t="s">
        <v>198</v>
      </c>
      <c r="C14" s="393" t="str">
        <f>B96</f>
        <v>Tenderer's description of Formula F</v>
      </c>
      <c r="D14" s="393"/>
      <c r="E14" s="394"/>
      <c r="F14" s="280" t="s">
        <v>196</v>
      </c>
      <c r="G14" s="280"/>
      <c r="H14" s="280"/>
      <c r="I14" s="280"/>
      <c r="J14" s="280"/>
      <c r="K14" s="280"/>
    </row>
    <row r="15" spans="1:20" ht="14.25" x14ac:dyDescent="0.25">
      <c r="A15" s="290">
        <v>8</v>
      </c>
      <c r="B15" s="291" t="s">
        <v>199</v>
      </c>
      <c r="C15" s="393" t="str">
        <f>B107</f>
        <v>Tenderer's description of Formula G</v>
      </c>
      <c r="D15" s="393"/>
      <c r="E15" s="394"/>
      <c r="F15" s="280" t="s">
        <v>196</v>
      </c>
      <c r="G15" s="280"/>
      <c r="H15" s="280"/>
      <c r="I15" s="280"/>
      <c r="J15" s="280"/>
      <c r="K15" s="280"/>
    </row>
    <row r="16" spans="1:20" ht="14.25" x14ac:dyDescent="0.25">
      <c r="A16" s="290">
        <v>9</v>
      </c>
      <c r="B16" s="291" t="s">
        <v>200</v>
      </c>
      <c r="C16" s="393" t="str">
        <f>B118</f>
        <v>Tenderer's description of Formula H</v>
      </c>
      <c r="D16" s="393"/>
      <c r="E16" s="394"/>
      <c r="F16" s="280" t="s">
        <v>196</v>
      </c>
      <c r="G16" s="280"/>
      <c r="H16" s="280"/>
      <c r="I16" s="280"/>
      <c r="J16" s="280"/>
      <c r="K16" s="280"/>
    </row>
    <row r="17" spans="1:70" ht="14.25" x14ac:dyDescent="0.25">
      <c r="A17" s="290">
        <v>10</v>
      </c>
      <c r="B17" s="291" t="s">
        <v>201</v>
      </c>
      <c r="C17" s="393" t="str">
        <f>B129</f>
        <v>Tenderer's description of Formula I</v>
      </c>
      <c r="D17" s="393"/>
      <c r="E17" s="394"/>
      <c r="F17" s="280" t="s">
        <v>196</v>
      </c>
      <c r="G17" s="280"/>
      <c r="H17" s="280"/>
      <c r="I17" s="280"/>
      <c r="J17" s="280"/>
      <c r="K17" s="280"/>
    </row>
    <row r="18" spans="1:70" ht="15" thickBot="1" x14ac:dyDescent="0.3">
      <c r="A18" s="292">
        <v>11</v>
      </c>
      <c r="B18" s="293" t="s">
        <v>202</v>
      </c>
      <c r="C18" s="395" t="str">
        <f>B140</f>
        <v>Tenderer's description of Formula J</v>
      </c>
      <c r="D18" s="395"/>
      <c r="E18" s="396"/>
      <c r="F18" s="280" t="s">
        <v>196</v>
      </c>
      <c r="G18" s="280"/>
      <c r="H18" s="280"/>
      <c r="I18" s="280"/>
      <c r="J18" s="280"/>
      <c r="K18" s="280"/>
    </row>
    <row r="19" spans="1:70" ht="15.75" x14ac:dyDescent="0.25">
      <c r="A19" s="209"/>
      <c r="B19" s="294"/>
      <c r="C19" s="246"/>
      <c r="D19" s="246"/>
    </row>
    <row r="20" spans="1:70" ht="15.75" x14ac:dyDescent="0.25">
      <c r="A20" s="295" t="s">
        <v>203</v>
      </c>
      <c r="B20" s="296"/>
      <c r="C20" s="297"/>
      <c r="D20" s="297"/>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c r="AW20" s="280"/>
      <c r="AX20" s="280"/>
      <c r="AY20" s="280"/>
      <c r="AZ20" s="280"/>
      <c r="BA20" s="280"/>
      <c r="BB20" s="280"/>
      <c r="BC20" s="280"/>
      <c r="BD20" s="280"/>
      <c r="BE20" s="280"/>
      <c r="BF20" s="280"/>
      <c r="BG20" s="280"/>
      <c r="BH20" s="280"/>
      <c r="BI20" s="280"/>
      <c r="BJ20" s="280"/>
      <c r="BK20" s="280"/>
      <c r="BL20" s="280"/>
      <c r="BM20" s="280"/>
      <c r="BN20" s="280"/>
      <c r="BO20" s="280"/>
      <c r="BP20" s="280"/>
      <c r="BQ20" s="280"/>
      <c r="BR20" s="280"/>
    </row>
    <row r="21" spans="1:70" ht="15" x14ac:dyDescent="0.25">
      <c r="A21" s="298">
        <v>1</v>
      </c>
      <c r="B21" s="388" t="s">
        <v>204</v>
      </c>
      <c r="C21" s="389"/>
      <c r="D21" s="389"/>
      <c r="E21" s="389"/>
      <c r="F21" s="389"/>
      <c r="G21" s="389"/>
      <c r="H21" s="39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0"/>
      <c r="AY21" s="280"/>
      <c r="AZ21" s="280"/>
      <c r="BA21" s="280"/>
      <c r="BB21" s="280"/>
      <c r="BC21" s="280"/>
      <c r="BD21" s="280"/>
      <c r="BE21" s="280"/>
      <c r="BF21" s="280"/>
      <c r="BG21" s="280"/>
      <c r="BH21" s="280"/>
      <c r="BI21" s="280"/>
      <c r="BJ21" s="280"/>
      <c r="BK21" s="280"/>
      <c r="BL21" s="280"/>
      <c r="BM21" s="280"/>
      <c r="BN21" s="280"/>
      <c r="BO21" s="280"/>
      <c r="BP21" s="280"/>
      <c r="BQ21" s="280"/>
      <c r="BR21" s="280"/>
    </row>
    <row r="22" spans="1:70" ht="15" x14ac:dyDescent="0.25">
      <c r="A22" s="298">
        <v>2</v>
      </c>
      <c r="B22" s="398" t="s">
        <v>205</v>
      </c>
      <c r="C22" s="399"/>
      <c r="D22" s="399"/>
      <c r="E22" s="399"/>
      <c r="F22" s="399"/>
      <c r="G22" s="399"/>
      <c r="H22" s="40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c r="AS22" s="280"/>
      <c r="AT22" s="280"/>
      <c r="AU22" s="280"/>
      <c r="AV22" s="280"/>
      <c r="AW22" s="280"/>
      <c r="AX22" s="280"/>
      <c r="AY22" s="280"/>
      <c r="AZ22" s="280"/>
      <c r="BA22" s="280"/>
      <c r="BB22" s="280"/>
      <c r="BC22" s="280"/>
      <c r="BD22" s="280"/>
      <c r="BE22" s="280"/>
      <c r="BF22" s="280"/>
      <c r="BG22" s="280"/>
      <c r="BH22" s="280"/>
      <c r="BI22" s="280"/>
      <c r="BJ22" s="280"/>
      <c r="BK22" s="280"/>
      <c r="BL22" s="280"/>
      <c r="BM22" s="280"/>
      <c r="BN22" s="280"/>
      <c r="BO22" s="280"/>
      <c r="BP22" s="280"/>
      <c r="BQ22" s="280"/>
      <c r="BR22" s="280"/>
    </row>
    <row r="23" spans="1:70" ht="15" x14ac:dyDescent="0.25">
      <c r="A23" s="299"/>
      <c r="B23" s="300"/>
      <c r="C23" s="297"/>
      <c r="D23" s="297"/>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0"/>
      <c r="AY23" s="280"/>
      <c r="AZ23" s="280"/>
      <c r="BA23" s="280"/>
      <c r="BB23" s="280"/>
      <c r="BC23" s="280"/>
      <c r="BD23" s="280"/>
      <c r="BE23" s="280"/>
      <c r="BF23" s="280"/>
      <c r="BG23" s="280"/>
      <c r="BH23" s="280"/>
      <c r="BI23" s="280"/>
      <c r="BJ23" s="280"/>
      <c r="BK23" s="280"/>
      <c r="BL23" s="280"/>
      <c r="BM23" s="280"/>
      <c r="BN23" s="280"/>
      <c r="BO23" s="280"/>
      <c r="BP23" s="280"/>
      <c r="BQ23" s="280"/>
      <c r="BR23" s="280"/>
    </row>
    <row r="24" spans="1:70" ht="15.75" x14ac:dyDescent="0.25">
      <c r="A24" s="209" t="s">
        <v>206</v>
      </c>
      <c r="B24" s="212"/>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c r="AL24" s="280"/>
      <c r="AM24" s="280"/>
      <c r="AN24" s="280"/>
      <c r="AO24" s="280"/>
      <c r="AP24" s="280"/>
      <c r="AQ24" s="280"/>
      <c r="AR24" s="280"/>
      <c r="AS24" s="280"/>
      <c r="AT24" s="280"/>
      <c r="AU24" s="280"/>
      <c r="AV24" s="280"/>
      <c r="AW24" s="280"/>
      <c r="AX24" s="280"/>
      <c r="AY24" s="280"/>
      <c r="AZ24" s="280"/>
      <c r="BA24" s="280"/>
      <c r="BB24" s="280"/>
      <c r="BC24" s="280"/>
      <c r="BD24" s="280"/>
      <c r="BE24" s="280"/>
      <c r="BF24" s="280"/>
      <c r="BG24" s="280"/>
      <c r="BH24" s="280"/>
      <c r="BI24" s="280"/>
      <c r="BJ24" s="280"/>
      <c r="BK24" s="280"/>
      <c r="BL24" s="280"/>
      <c r="BM24" s="280"/>
      <c r="BN24" s="280"/>
      <c r="BO24" s="280"/>
      <c r="BP24" s="280"/>
      <c r="BQ24" s="280"/>
      <c r="BR24" s="280"/>
    </row>
    <row r="25" spans="1:70" s="212" customFormat="1" ht="15" x14ac:dyDescent="0.25">
      <c r="A25" s="301">
        <v>1</v>
      </c>
      <c r="B25" s="401" t="s">
        <v>207</v>
      </c>
      <c r="C25" s="401"/>
      <c r="D25" s="401"/>
      <c r="E25" s="401"/>
      <c r="F25" s="401"/>
      <c r="G25" s="401"/>
      <c r="H25" s="401"/>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0"/>
      <c r="AL25" s="280"/>
      <c r="AM25" s="280"/>
      <c r="AN25" s="280"/>
      <c r="AO25" s="280"/>
      <c r="AP25" s="280"/>
      <c r="AQ25" s="280"/>
      <c r="AR25" s="280"/>
      <c r="AS25" s="280"/>
      <c r="AT25" s="280"/>
      <c r="AU25" s="280"/>
      <c r="AV25" s="280"/>
      <c r="AW25" s="280"/>
      <c r="AX25" s="280"/>
      <c r="AY25" s="280"/>
      <c r="AZ25" s="280"/>
      <c r="BA25" s="280"/>
      <c r="BB25" s="280"/>
      <c r="BC25" s="280"/>
      <c r="BD25" s="280"/>
      <c r="BE25" s="280"/>
      <c r="BF25" s="280"/>
      <c r="BG25" s="280"/>
      <c r="BH25" s="280"/>
      <c r="BI25" s="280"/>
      <c r="BJ25" s="280"/>
      <c r="BK25" s="280"/>
      <c r="BL25" s="280"/>
      <c r="BM25" s="280"/>
      <c r="BN25" s="280"/>
      <c r="BO25" s="280"/>
      <c r="BP25" s="280"/>
      <c r="BQ25" s="280"/>
      <c r="BR25" s="280"/>
    </row>
    <row r="26" spans="1:70" s="212" customFormat="1" ht="40.5" customHeight="1" x14ac:dyDescent="0.25">
      <c r="A26" s="301">
        <v>2</v>
      </c>
      <c r="B26" s="402" t="s">
        <v>208</v>
      </c>
      <c r="C26" s="402"/>
      <c r="D26" s="402"/>
      <c r="E26" s="402"/>
      <c r="F26" s="402"/>
      <c r="G26" s="402"/>
      <c r="H26" s="402"/>
      <c r="I26" s="302"/>
      <c r="J26" s="302"/>
      <c r="K26" s="302"/>
      <c r="L26" s="302"/>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0"/>
      <c r="AL26" s="280"/>
      <c r="AM26" s="280"/>
      <c r="AN26" s="280"/>
      <c r="AO26" s="280"/>
      <c r="AP26" s="280"/>
      <c r="AQ26" s="280"/>
      <c r="AR26" s="280"/>
      <c r="AS26" s="280"/>
      <c r="AT26" s="280"/>
      <c r="AU26" s="280"/>
      <c r="AV26" s="280"/>
      <c r="AW26" s="280"/>
      <c r="AX26" s="280"/>
      <c r="AY26" s="280"/>
      <c r="AZ26" s="280"/>
      <c r="BA26" s="280"/>
      <c r="BB26" s="280"/>
      <c r="BC26" s="280"/>
      <c r="BD26" s="280"/>
      <c r="BE26" s="280"/>
      <c r="BF26" s="280"/>
      <c r="BG26" s="280"/>
      <c r="BH26" s="280"/>
      <c r="BI26" s="280"/>
      <c r="BJ26" s="280"/>
      <c r="BK26" s="280"/>
      <c r="BL26" s="280"/>
      <c r="BM26" s="280"/>
      <c r="BN26" s="280"/>
      <c r="BO26" s="280"/>
      <c r="BP26" s="280"/>
      <c r="BQ26" s="280"/>
      <c r="BR26" s="280"/>
    </row>
    <row r="27" spans="1:70" s="212" customFormat="1" ht="19.5" customHeight="1" x14ac:dyDescent="0.25">
      <c r="A27" s="303">
        <v>3</v>
      </c>
      <c r="B27" s="402" t="s">
        <v>209</v>
      </c>
      <c r="C27" s="402"/>
      <c r="D27" s="402"/>
      <c r="E27" s="402"/>
      <c r="F27" s="402"/>
      <c r="G27" s="402"/>
      <c r="H27" s="402"/>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0"/>
      <c r="AL27" s="280"/>
      <c r="AM27" s="280"/>
      <c r="AN27" s="280"/>
      <c r="AO27" s="280"/>
      <c r="AP27" s="280"/>
      <c r="AQ27" s="280"/>
      <c r="AR27" s="280"/>
      <c r="AS27" s="280"/>
      <c r="AT27" s="280"/>
      <c r="AU27" s="280"/>
      <c r="AV27" s="280"/>
      <c r="AW27" s="280"/>
      <c r="AX27" s="280"/>
      <c r="AY27" s="280"/>
      <c r="AZ27" s="280"/>
      <c r="BA27" s="280"/>
      <c r="BB27" s="280"/>
      <c r="BC27" s="280"/>
      <c r="BD27" s="280"/>
      <c r="BE27" s="280"/>
      <c r="BF27" s="280"/>
      <c r="BG27" s="280"/>
      <c r="BH27" s="280"/>
      <c r="BI27" s="280"/>
      <c r="BJ27" s="280"/>
      <c r="BK27" s="280"/>
      <c r="BL27" s="280"/>
      <c r="BM27" s="280"/>
      <c r="BN27" s="280"/>
      <c r="BO27" s="280"/>
      <c r="BP27" s="280"/>
      <c r="BQ27" s="280"/>
      <c r="BR27" s="280"/>
    </row>
    <row r="28" spans="1:70" s="212" customFormat="1" ht="19.5" customHeight="1" x14ac:dyDescent="0.25">
      <c r="A28" s="304"/>
      <c r="B28" s="305"/>
      <c r="C28" s="305"/>
      <c r="D28" s="305"/>
      <c r="E28" s="305"/>
      <c r="F28" s="305"/>
      <c r="G28" s="305"/>
      <c r="H28" s="305"/>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280"/>
      <c r="AX28" s="280"/>
      <c r="AY28" s="280"/>
      <c r="AZ28" s="280"/>
      <c r="BA28" s="280"/>
      <c r="BB28" s="280"/>
      <c r="BC28" s="280"/>
      <c r="BD28" s="280"/>
      <c r="BE28" s="280"/>
      <c r="BF28" s="280"/>
      <c r="BG28" s="280"/>
      <c r="BH28" s="280"/>
      <c r="BI28" s="280"/>
      <c r="BJ28" s="280"/>
      <c r="BK28" s="280"/>
      <c r="BL28" s="280"/>
      <c r="BM28" s="280"/>
      <c r="BN28" s="280"/>
      <c r="BO28" s="280"/>
      <c r="BP28" s="280"/>
      <c r="BQ28" s="280"/>
      <c r="BR28" s="280"/>
    </row>
    <row r="29" spans="1:70" ht="17.45" customHeight="1" x14ac:dyDescent="0.25">
      <c r="A29" s="209" t="s">
        <v>210</v>
      </c>
      <c r="B29" s="209"/>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0"/>
      <c r="AY29" s="280"/>
      <c r="AZ29" s="280"/>
      <c r="BA29" s="280"/>
      <c r="BB29" s="280"/>
      <c r="BC29" s="280"/>
      <c r="BD29" s="280"/>
      <c r="BE29" s="280"/>
      <c r="BF29" s="280"/>
      <c r="BG29" s="280"/>
      <c r="BH29" s="280"/>
      <c r="BI29" s="280"/>
      <c r="BJ29" s="280"/>
      <c r="BK29" s="280"/>
      <c r="BL29" s="280"/>
      <c r="BM29" s="280"/>
      <c r="BN29" s="280"/>
      <c r="BO29" s="280"/>
      <c r="BP29" s="280"/>
      <c r="BQ29" s="280"/>
      <c r="BR29" s="280"/>
    </row>
    <row r="30" spans="1:70" s="307" customFormat="1" ht="44.1" customHeight="1" x14ac:dyDescent="0.2">
      <c r="A30" s="274">
        <v>1</v>
      </c>
      <c r="B30" s="358" t="s">
        <v>211</v>
      </c>
      <c r="C30" s="358"/>
      <c r="D30" s="358"/>
      <c r="E30" s="358"/>
      <c r="F30" s="358"/>
      <c r="G30" s="358"/>
      <c r="H30" s="358"/>
      <c r="I30" s="306"/>
      <c r="J30" s="306"/>
      <c r="K30" s="306"/>
      <c r="L30" s="306"/>
      <c r="M30" s="306"/>
      <c r="N30" s="306"/>
      <c r="O30" s="306"/>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305"/>
      <c r="AX30" s="305"/>
      <c r="AY30" s="305"/>
      <c r="AZ30" s="305"/>
      <c r="BA30" s="305"/>
      <c r="BB30" s="305"/>
      <c r="BC30" s="305"/>
      <c r="BD30" s="305"/>
      <c r="BE30" s="305"/>
      <c r="BF30" s="305"/>
      <c r="BG30" s="305"/>
      <c r="BH30" s="305"/>
      <c r="BI30" s="305"/>
      <c r="BJ30" s="305"/>
      <c r="BK30" s="305"/>
      <c r="BL30" s="305"/>
      <c r="BM30" s="305"/>
      <c r="BN30" s="305"/>
      <c r="BO30" s="305"/>
      <c r="BP30" s="305"/>
      <c r="BQ30" s="305"/>
      <c r="BR30" s="305"/>
    </row>
    <row r="31" spans="1:70" s="307" customFormat="1" ht="29.45" customHeight="1" x14ac:dyDescent="0.2">
      <c r="A31" s="274">
        <v>2</v>
      </c>
      <c r="B31" s="358" t="s">
        <v>212</v>
      </c>
      <c r="C31" s="358"/>
      <c r="D31" s="358"/>
      <c r="E31" s="358"/>
      <c r="F31" s="358"/>
      <c r="G31" s="358"/>
      <c r="H31" s="358"/>
      <c r="I31" s="306"/>
      <c r="J31" s="306"/>
      <c r="K31" s="306"/>
      <c r="L31" s="306"/>
      <c r="M31" s="306"/>
      <c r="N31" s="306"/>
      <c r="O31" s="306"/>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5"/>
      <c r="AP31" s="305"/>
      <c r="AQ31" s="305"/>
      <c r="AR31" s="305"/>
      <c r="AS31" s="305"/>
      <c r="AT31" s="305"/>
      <c r="AU31" s="305"/>
      <c r="AV31" s="305"/>
      <c r="AW31" s="305"/>
      <c r="AX31" s="305"/>
      <c r="AY31" s="305"/>
      <c r="AZ31" s="305"/>
      <c r="BA31" s="305"/>
      <c r="BB31" s="305"/>
      <c r="BC31" s="305"/>
      <c r="BD31" s="305"/>
      <c r="BE31" s="305"/>
      <c r="BF31" s="305"/>
      <c r="BG31" s="305"/>
      <c r="BH31" s="305"/>
      <c r="BI31" s="305"/>
      <c r="BJ31" s="305"/>
      <c r="BK31" s="305"/>
      <c r="BL31" s="305"/>
      <c r="BM31" s="305"/>
      <c r="BN31" s="305"/>
      <c r="BO31" s="305"/>
      <c r="BP31" s="305"/>
      <c r="BQ31" s="305"/>
      <c r="BR31" s="305"/>
    </row>
    <row r="32" spans="1:70" s="307" customFormat="1" ht="41.45" customHeight="1" x14ac:dyDescent="0.2">
      <c r="A32" s="308">
        <v>3</v>
      </c>
      <c r="B32" s="403" t="s">
        <v>213</v>
      </c>
      <c r="C32" s="403"/>
      <c r="D32" s="403"/>
      <c r="E32" s="403"/>
      <c r="F32" s="403"/>
      <c r="G32" s="403"/>
      <c r="H32" s="403"/>
      <c r="I32" s="306"/>
      <c r="J32" s="306"/>
      <c r="K32" s="306"/>
      <c r="L32" s="306"/>
      <c r="M32" s="306"/>
      <c r="N32" s="306"/>
      <c r="O32" s="306"/>
      <c r="P32" s="305"/>
      <c r="Q32" s="305"/>
      <c r="R32" s="305"/>
      <c r="S32" s="305"/>
      <c r="T32" s="305"/>
      <c r="U32" s="305"/>
      <c r="V32" s="305"/>
      <c r="W32" s="305"/>
      <c r="X32" s="305"/>
      <c r="Y32" s="305"/>
      <c r="Z32" s="305"/>
      <c r="AA32" s="305"/>
      <c r="AB32" s="305"/>
      <c r="AC32" s="305"/>
      <c r="AD32" s="305"/>
      <c r="AE32" s="305"/>
      <c r="AF32" s="305"/>
      <c r="AG32" s="305"/>
      <c r="AH32" s="305"/>
      <c r="AI32" s="305"/>
      <c r="AJ32" s="305"/>
      <c r="AK32" s="305"/>
      <c r="AL32" s="305"/>
      <c r="AM32" s="305"/>
      <c r="AN32" s="305"/>
      <c r="AO32" s="305"/>
      <c r="AP32" s="305"/>
      <c r="AQ32" s="305"/>
      <c r="AR32" s="305"/>
      <c r="AS32" s="305"/>
      <c r="AT32" s="305"/>
      <c r="AU32" s="305"/>
      <c r="AV32" s="305"/>
      <c r="AW32" s="305"/>
      <c r="AX32" s="305"/>
      <c r="AY32" s="305"/>
      <c r="AZ32" s="305"/>
      <c r="BA32" s="305"/>
      <c r="BB32" s="305"/>
      <c r="BC32" s="305"/>
      <c r="BD32" s="305"/>
      <c r="BE32" s="305"/>
      <c r="BF32" s="305"/>
      <c r="BG32" s="305"/>
      <c r="BH32" s="305"/>
      <c r="BI32" s="305"/>
      <c r="BJ32" s="305"/>
      <c r="BK32" s="305"/>
      <c r="BL32" s="305"/>
      <c r="BM32" s="305"/>
      <c r="BN32" s="305"/>
      <c r="BO32" s="305"/>
      <c r="BP32" s="305"/>
      <c r="BQ32" s="305"/>
      <c r="BR32" s="305"/>
    </row>
    <row r="33" spans="1:83" s="307" customFormat="1" ht="59.1" customHeight="1" x14ac:dyDescent="0.2">
      <c r="A33" s="274">
        <v>4</v>
      </c>
      <c r="B33" s="358" t="s">
        <v>214</v>
      </c>
      <c r="C33" s="358"/>
      <c r="D33" s="358"/>
      <c r="E33" s="358"/>
      <c r="F33" s="358"/>
      <c r="G33" s="358"/>
      <c r="H33" s="358"/>
      <c r="I33" s="306"/>
      <c r="J33" s="306"/>
      <c r="K33" s="306"/>
      <c r="L33" s="306"/>
      <c r="M33" s="306"/>
      <c r="N33" s="306"/>
      <c r="O33" s="306"/>
      <c r="P33" s="305" t="s">
        <v>21</v>
      </c>
      <c r="Q33" s="305"/>
      <c r="R33" s="305"/>
      <c r="S33" s="305"/>
      <c r="T33" s="305"/>
      <c r="U33" s="305"/>
      <c r="V33" s="305"/>
      <c r="W33" s="305"/>
      <c r="X33" s="305"/>
      <c r="Y33" s="305"/>
      <c r="Z33" s="305"/>
      <c r="AA33" s="305"/>
      <c r="AB33" s="305"/>
      <c r="AC33" s="305"/>
      <c r="AD33" s="305"/>
      <c r="AE33" s="305"/>
      <c r="AF33" s="305"/>
      <c r="AG33" s="305"/>
      <c r="AH33" s="305"/>
      <c r="AI33" s="305"/>
      <c r="AJ33" s="305"/>
      <c r="AK33" s="305"/>
      <c r="AL33" s="305"/>
      <c r="AM33" s="305"/>
      <c r="AN33" s="305"/>
      <c r="AO33" s="305"/>
      <c r="AP33" s="305"/>
      <c r="AQ33" s="305"/>
      <c r="AR33" s="305"/>
      <c r="AS33" s="305"/>
      <c r="AT33" s="305"/>
      <c r="AU33" s="305"/>
      <c r="AV33" s="305"/>
      <c r="AW33" s="305"/>
      <c r="AX33" s="305"/>
      <c r="AY33" s="305"/>
      <c r="AZ33" s="305"/>
      <c r="BA33" s="305"/>
      <c r="BB33" s="305"/>
      <c r="BC33" s="305"/>
      <c r="BD33" s="305"/>
      <c r="BE33" s="305"/>
      <c r="BF33" s="305"/>
      <c r="BG33" s="305"/>
      <c r="BH33" s="305"/>
      <c r="BI33" s="305"/>
      <c r="BJ33" s="305"/>
      <c r="BK33" s="305"/>
      <c r="BL33" s="305"/>
      <c r="BM33" s="305"/>
      <c r="BN33" s="305"/>
      <c r="BO33" s="305"/>
      <c r="BP33" s="305"/>
      <c r="BQ33" s="305"/>
      <c r="BR33" s="305"/>
    </row>
    <row r="34" spans="1:83" s="307" customFormat="1" ht="14.45" customHeight="1" x14ac:dyDescent="0.2">
      <c r="A34" s="309">
        <v>5</v>
      </c>
      <c r="B34" s="404" t="s">
        <v>215</v>
      </c>
      <c r="C34" s="404"/>
      <c r="D34" s="404"/>
      <c r="E34" s="404"/>
      <c r="F34" s="404"/>
      <c r="G34" s="404"/>
      <c r="H34" s="404"/>
      <c r="I34" s="306"/>
      <c r="J34" s="306"/>
      <c r="K34" s="306"/>
      <c r="L34" s="306"/>
      <c r="M34" s="306"/>
      <c r="N34" s="306"/>
      <c r="O34" s="306"/>
      <c r="P34" s="305"/>
      <c r="Q34" s="305"/>
      <c r="R34" s="305"/>
      <c r="S34" s="305"/>
      <c r="T34" s="305"/>
      <c r="U34" s="305"/>
      <c r="V34" s="305"/>
      <c r="W34" s="305"/>
      <c r="X34" s="305"/>
      <c r="Y34" s="305"/>
      <c r="Z34" s="305"/>
      <c r="AA34" s="305"/>
      <c r="AB34" s="305"/>
      <c r="AC34" s="305"/>
      <c r="AD34" s="305"/>
      <c r="AE34" s="305"/>
      <c r="AF34" s="305"/>
      <c r="AG34" s="305"/>
      <c r="AH34" s="305"/>
      <c r="AI34" s="305"/>
      <c r="AJ34" s="305"/>
      <c r="AK34" s="305"/>
      <c r="AL34" s="305"/>
      <c r="AM34" s="305"/>
      <c r="AN34" s="305"/>
      <c r="AO34" s="305"/>
      <c r="AP34" s="305"/>
      <c r="AQ34" s="305"/>
      <c r="AR34" s="305"/>
      <c r="AS34" s="305"/>
      <c r="AT34" s="305"/>
      <c r="AU34" s="305"/>
      <c r="AV34" s="305"/>
      <c r="AW34" s="305"/>
      <c r="AX34" s="305"/>
      <c r="AY34" s="305"/>
      <c r="AZ34" s="305"/>
      <c r="BA34" s="305"/>
      <c r="BB34" s="305"/>
      <c r="BC34" s="305"/>
      <c r="BD34" s="305"/>
      <c r="BE34" s="305"/>
      <c r="BF34" s="305"/>
      <c r="BG34" s="305"/>
      <c r="BH34" s="305"/>
      <c r="BI34" s="305"/>
      <c r="BJ34" s="305"/>
      <c r="BK34" s="305"/>
      <c r="BL34" s="305"/>
      <c r="BM34" s="305"/>
      <c r="BN34" s="305"/>
      <c r="BO34" s="305"/>
      <c r="BP34" s="305"/>
      <c r="BQ34" s="305"/>
      <c r="BR34" s="305"/>
    </row>
    <row r="35" spans="1:83" s="307" customFormat="1" ht="44.1" customHeight="1" x14ac:dyDescent="0.2">
      <c r="A35" s="274">
        <v>6</v>
      </c>
      <c r="B35" s="397" t="s">
        <v>216</v>
      </c>
      <c r="C35" s="397"/>
      <c r="D35" s="397"/>
      <c r="E35" s="397"/>
      <c r="F35" s="397"/>
      <c r="G35" s="397"/>
      <c r="H35" s="397"/>
      <c r="I35" s="306"/>
      <c r="J35" s="306"/>
      <c r="K35" s="306"/>
      <c r="L35" s="306"/>
      <c r="M35" s="306"/>
      <c r="N35" s="306"/>
      <c r="O35" s="306"/>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5"/>
      <c r="AO35" s="305"/>
      <c r="AP35" s="305"/>
      <c r="AQ35" s="305"/>
      <c r="AR35" s="305"/>
      <c r="AS35" s="305"/>
      <c r="AT35" s="305"/>
      <c r="AU35" s="305"/>
      <c r="AV35" s="305"/>
      <c r="AW35" s="305"/>
      <c r="AX35" s="305"/>
      <c r="AY35" s="305"/>
      <c r="AZ35" s="305"/>
      <c r="BA35" s="305"/>
      <c r="BB35" s="305"/>
      <c r="BC35" s="305"/>
      <c r="BD35" s="305"/>
      <c r="BE35" s="305"/>
      <c r="BF35" s="305"/>
      <c r="BG35" s="305"/>
      <c r="BH35" s="305"/>
      <c r="BI35" s="305"/>
      <c r="BJ35" s="305"/>
      <c r="BK35" s="305"/>
      <c r="BL35" s="305"/>
      <c r="BM35" s="305"/>
      <c r="BN35" s="305"/>
      <c r="BO35" s="305"/>
      <c r="BP35" s="305"/>
      <c r="BQ35" s="305"/>
      <c r="BR35" s="305"/>
    </row>
    <row r="36" spans="1:83" s="307" customFormat="1" ht="69.599999999999994" customHeight="1" x14ac:dyDescent="0.2">
      <c r="A36" s="274">
        <v>7</v>
      </c>
      <c r="B36" s="397" t="s">
        <v>217</v>
      </c>
      <c r="C36" s="397"/>
      <c r="D36" s="397"/>
      <c r="E36" s="397"/>
      <c r="F36" s="397"/>
      <c r="G36" s="397"/>
      <c r="H36" s="397"/>
      <c r="I36" s="306"/>
      <c r="J36" s="306"/>
      <c r="K36" s="306"/>
      <c r="L36" s="306"/>
      <c r="M36" s="306"/>
      <c r="N36" s="306"/>
      <c r="O36" s="306"/>
      <c r="P36" s="305"/>
      <c r="Q36" s="305"/>
      <c r="R36" s="305"/>
      <c r="S36" s="305"/>
      <c r="T36" s="305"/>
      <c r="U36" s="305"/>
      <c r="V36" s="305"/>
      <c r="W36" s="305"/>
      <c r="X36" s="305"/>
      <c r="Y36" s="305"/>
      <c r="Z36" s="305"/>
      <c r="AA36" s="305"/>
      <c r="AB36" s="305"/>
      <c r="AC36" s="305"/>
      <c r="AD36" s="305"/>
      <c r="AE36" s="305"/>
      <c r="AF36" s="305"/>
      <c r="AG36" s="305"/>
      <c r="AH36" s="305"/>
      <c r="AI36" s="305"/>
      <c r="AJ36" s="305"/>
      <c r="AK36" s="305"/>
      <c r="AL36" s="305"/>
      <c r="AM36" s="305"/>
      <c r="AN36" s="305"/>
      <c r="AO36" s="305"/>
      <c r="AP36" s="305"/>
      <c r="AQ36" s="305"/>
      <c r="AR36" s="305"/>
      <c r="AS36" s="305"/>
      <c r="AT36" s="305"/>
      <c r="AU36" s="305"/>
      <c r="AV36" s="305"/>
      <c r="AW36" s="305"/>
      <c r="AX36" s="305"/>
      <c r="AY36" s="305"/>
      <c r="AZ36" s="305"/>
      <c r="BA36" s="305"/>
      <c r="BB36" s="305"/>
      <c r="BC36" s="305"/>
      <c r="BD36" s="305"/>
      <c r="BE36" s="305"/>
      <c r="BF36" s="305"/>
      <c r="BG36" s="305"/>
      <c r="BH36" s="305"/>
      <c r="BI36" s="305"/>
      <c r="BJ36" s="305"/>
      <c r="BK36" s="305"/>
      <c r="BL36" s="305"/>
      <c r="BM36" s="305"/>
      <c r="BN36" s="305"/>
      <c r="BO36" s="305"/>
      <c r="BP36" s="305"/>
      <c r="BQ36" s="305"/>
      <c r="BR36" s="305"/>
    </row>
    <row r="37" spans="1:83" s="307" customFormat="1" ht="71.45" customHeight="1" x14ac:dyDescent="0.2">
      <c r="A37" s="274">
        <v>8</v>
      </c>
      <c r="B37" s="397" t="s">
        <v>218</v>
      </c>
      <c r="C37" s="397"/>
      <c r="D37" s="397"/>
      <c r="E37" s="397"/>
      <c r="F37" s="397"/>
      <c r="G37" s="397"/>
      <c r="H37" s="397"/>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6"/>
      <c r="AL37" s="306"/>
      <c r="AM37" s="306"/>
      <c r="AN37" s="306"/>
      <c r="AO37" s="306"/>
      <c r="AP37" s="306"/>
      <c r="AQ37" s="306"/>
      <c r="AR37" s="306"/>
      <c r="AS37" s="306"/>
      <c r="AT37" s="306"/>
      <c r="AU37" s="306"/>
      <c r="AV37" s="306"/>
      <c r="AW37" s="306"/>
      <c r="AX37" s="306"/>
      <c r="AY37" s="306"/>
      <c r="AZ37" s="306"/>
      <c r="BA37" s="306"/>
      <c r="BB37" s="306"/>
      <c r="BC37" s="306"/>
      <c r="BD37" s="306"/>
      <c r="BE37" s="306"/>
      <c r="BF37" s="306"/>
      <c r="BG37" s="306"/>
      <c r="BH37" s="306"/>
      <c r="BI37" s="306"/>
      <c r="BJ37" s="306"/>
      <c r="BK37" s="306"/>
      <c r="BL37" s="306"/>
      <c r="BM37" s="306"/>
      <c r="BN37" s="306"/>
      <c r="BO37" s="306"/>
      <c r="BP37" s="306"/>
      <c r="BQ37" s="306"/>
      <c r="BR37" s="306"/>
    </row>
    <row r="38" spans="1:83" s="307" customFormat="1" ht="14.25" x14ac:dyDescent="0.25">
      <c r="A38" s="305" t="s">
        <v>21</v>
      </c>
      <c r="B38" s="310" t="s">
        <v>21</v>
      </c>
      <c r="C38" s="311"/>
      <c r="D38" s="311"/>
      <c r="E38" s="311"/>
      <c r="F38" s="311"/>
      <c r="G38" s="311"/>
      <c r="H38" s="311"/>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c r="AL38" s="305"/>
      <c r="AM38" s="305"/>
      <c r="AN38" s="305"/>
      <c r="AO38" s="305"/>
      <c r="AP38" s="305"/>
      <c r="AQ38" s="305"/>
      <c r="AR38" s="305"/>
      <c r="AS38" s="305"/>
      <c r="AT38" s="305"/>
      <c r="AU38" s="305"/>
      <c r="AV38" s="305"/>
      <c r="AW38" s="305"/>
      <c r="AX38" s="305"/>
      <c r="AY38" s="305"/>
      <c r="AZ38" s="305"/>
      <c r="BA38" s="305"/>
      <c r="BB38" s="305"/>
      <c r="BC38" s="305"/>
      <c r="BD38" s="305"/>
      <c r="BE38" s="305"/>
      <c r="BF38" s="305"/>
      <c r="BG38" s="305"/>
      <c r="BH38" s="305"/>
      <c r="BI38" s="305"/>
      <c r="BJ38" s="305"/>
      <c r="BK38" s="305"/>
      <c r="BL38" s="305"/>
      <c r="BM38" s="305"/>
      <c r="BN38" s="305"/>
      <c r="BO38" s="305"/>
      <c r="BP38" s="305"/>
      <c r="BQ38" s="305"/>
      <c r="BR38" s="305"/>
    </row>
    <row r="39" spans="1:83" ht="14.25" x14ac:dyDescent="0.25">
      <c r="A39" s="280"/>
      <c r="B39" s="280"/>
      <c r="C39" s="280"/>
      <c r="D39" s="280"/>
      <c r="E39" s="280"/>
      <c r="F39" s="280"/>
      <c r="G39" s="280"/>
      <c r="H39" s="280"/>
      <c r="I39" s="280"/>
      <c r="J39" s="280"/>
      <c r="K39" s="280"/>
      <c r="L39" s="280"/>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312"/>
      <c r="BR39" s="312"/>
    </row>
    <row r="40" spans="1:83" ht="15" x14ac:dyDescent="0.25">
      <c r="A40" s="313"/>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0"/>
      <c r="AL40" s="280"/>
      <c r="AM40" s="280"/>
      <c r="AN40" s="280"/>
      <c r="AO40" s="280"/>
      <c r="AP40" s="280"/>
      <c r="AQ40" s="280"/>
      <c r="AR40" s="280"/>
      <c r="AS40" s="280"/>
      <c r="AT40" s="280"/>
      <c r="AU40" s="280"/>
      <c r="AV40" s="280"/>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row>
    <row r="41" spans="1:83" ht="53.25" customHeight="1" x14ac:dyDescent="0.25">
      <c r="A41" s="314" t="s">
        <v>219</v>
      </c>
      <c r="B41" s="405" t="s">
        <v>220</v>
      </c>
      <c r="C41" s="406"/>
      <c r="D41" s="406"/>
      <c r="E41" s="406"/>
      <c r="F41" s="406"/>
      <c r="G41" s="406"/>
      <c r="H41" s="315"/>
      <c r="I41" s="316" t="s">
        <v>221</v>
      </c>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7"/>
      <c r="AL41" s="317"/>
      <c r="AM41" s="317"/>
      <c r="AN41" s="317"/>
      <c r="AO41" s="317"/>
      <c r="AP41" s="317"/>
      <c r="AQ41" s="317"/>
      <c r="AR41" s="317"/>
      <c r="AS41" s="317"/>
      <c r="AT41" s="317"/>
      <c r="AU41" s="317"/>
      <c r="AV41" s="317"/>
      <c r="AW41" s="317"/>
      <c r="AX41" s="317"/>
      <c r="AY41" s="317"/>
      <c r="AZ41" s="317"/>
      <c r="BA41" s="317"/>
      <c r="BB41" s="317"/>
      <c r="BC41" s="317"/>
      <c r="BD41" s="317"/>
      <c r="BE41" s="317"/>
      <c r="BF41" s="317"/>
      <c r="BG41" s="317"/>
      <c r="BH41" s="317"/>
      <c r="BI41" s="317"/>
      <c r="BJ41" s="317"/>
      <c r="BK41" s="317"/>
      <c r="BL41" s="317"/>
      <c r="BM41" s="317"/>
      <c r="BN41" s="317"/>
      <c r="BO41" s="318"/>
      <c r="BP41" s="280"/>
      <c r="BQ41" s="280"/>
      <c r="BR41" s="280"/>
    </row>
    <row r="42" spans="1:83" ht="60" x14ac:dyDescent="0.25">
      <c r="A42" s="319" t="s">
        <v>222</v>
      </c>
      <c r="B42" s="320" t="s">
        <v>223</v>
      </c>
      <c r="C42" s="321" t="s">
        <v>224</v>
      </c>
      <c r="D42" s="321" t="s">
        <v>225</v>
      </c>
      <c r="E42" s="320" t="s">
        <v>226</v>
      </c>
      <c r="F42" s="320" t="s">
        <v>227</v>
      </c>
      <c r="G42" s="321" t="s">
        <v>228</v>
      </c>
      <c r="H42" s="320" t="s">
        <v>229</v>
      </c>
      <c r="I42" s="320" t="s">
        <v>230</v>
      </c>
      <c r="J42" s="322" t="s">
        <v>231</v>
      </c>
      <c r="K42" s="323" t="s">
        <v>232</v>
      </c>
      <c r="L42" s="324">
        <v>44197</v>
      </c>
      <c r="M42" s="325">
        <v>44228</v>
      </c>
      <c r="N42" s="325">
        <v>44256</v>
      </c>
      <c r="O42" s="325">
        <v>44287</v>
      </c>
      <c r="P42" s="325">
        <v>44317</v>
      </c>
      <c r="Q42" s="325">
        <v>44348</v>
      </c>
      <c r="R42" s="325">
        <v>44378</v>
      </c>
      <c r="S42" s="325">
        <v>44409</v>
      </c>
      <c r="T42" s="325">
        <v>44440</v>
      </c>
      <c r="U42" s="325">
        <v>44470</v>
      </c>
      <c r="V42" s="325">
        <v>44501</v>
      </c>
      <c r="W42" s="325">
        <v>44531</v>
      </c>
      <c r="X42" s="325">
        <v>44562</v>
      </c>
      <c r="Y42" s="325">
        <v>44593</v>
      </c>
      <c r="Z42" s="325">
        <v>44621</v>
      </c>
      <c r="AA42" s="325">
        <v>44652</v>
      </c>
      <c r="AB42" s="325">
        <v>44682</v>
      </c>
      <c r="AC42" s="325">
        <v>44713</v>
      </c>
      <c r="AD42" s="325">
        <v>44743</v>
      </c>
      <c r="AE42" s="325">
        <v>44774</v>
      </c>
      <c r="AF42" s="325">
        <v>44805</v>
      </c>
      <c r="AG42" s="325">
        <v>44835</v>
      </c>
      <c r="AH42" s="325">
        <v>44866</v>
      </c>
      <c r="AI42" s="325">
        <v>44896</v>
      </c>
      <c r="AJ42" s="325">
        <v>44927</v>
      </c>
      <c r="AK42" s="325">
        <v>44958</v>
      </c>
      <c r="AL42" s="325">
        <v>44986</v>
      </c>
      <c r="AM42" s="325">
        <v>45017</v>
      </c>
      <c r="AN42" s="325">
        <v>45047</v>
      </c>
      <c r="AO42" s="325">
        <v>45078</v>
      </c>
      <c r="AP42" s="325">
        <v>45108</v>
      </c>
      <c r="AQ42" s="325">
        <v>45139</v>
      </c>
      <c r="AR42" s="325">
        <v>45170</v>
      </c>
      <c r="AS42" s="325">
        <v>45200</v>
      </c>
      <c r="AT42" s="325">
        <v>45231</v>
      </c>
      <c r="AU42" s="325">
        <v>45261</v>
      </c>
      <c r="AV42" s="325">
        <v>45292</v>
      </c>
      <c r="AW42" s="325">
        <v>45323</v>
      </c>
      <c r="AX42" s="325">
        <v>45352</v>
      </c>
      <c r="AY42" s="325">
        <v>45383</v>
      </c>
      <c r="AZ42" s="325">
        <v>45413</v>
      </c>
      <c r="BA42" s="325">
        <v>45444</v>
      </c>
      <c r="BB42" s="325">
        <v>45474</v>
      </c>
      <c r="BC42" s="325">
        <v>45505</v>
      </c>
      <c r="BD42" s="325">
        <v>45536</v>
      </c>
      <c r="BE42" s="325">
        <v>45566</v>
      </c>
      <c r="BF42" s="325">
        <v>45597</v>
      </c>
      <c r="BG42" s="325">
        <v>45627</v>
      </c>
      <c r="BH42" s="325">
        <v>45658</v>
      </c>
      <c r="BI42" s="325">
        <v>45689</v>
      </c>
      <c r="BJ42" s="325">
        <v>45717</v>
      </c>
      <c r="BK42" s="325">
        <v>45748</v>
      </c>
      <c r="BL42" s="325">
        <v>45778</v>
      </c>
      <c r="BM42" s="325">
        <v>45809</v>
      </c>
      <c r="BN42" s="325">
        <v>45839</v>
      </c>
      <c r="BO42" s="325">
        <v>45870</v>
      </c>
      <c r="BP42" s="325">
        <v>45901</v>
      </c>
      <c r="BQ42" s="325">
        <v>45931</v>
      </c>
      <c r="BR42" s="325">
        <v>45962</v>
      </c>
    </row>
    <row r="43" spans="1:83" ht="15" x14ac:dyDescent="0.2">
      <c r="A43" s="326" t="s">
        <v>233</v>
      </c>
      <c r="B43" s="327">
        <v>0</v>
      </c>
      <c r="C43" s="328"/>
      <c r="D43" s="328"/>
      <c r="E43" s="329"/>
      <c r="F43" s="330"/>
      <c r="G43" s="331"/>
      <c r="H43" s="332"/>
      <c r="I43" s="332"/>
      <c r="J43" s="333"/>
      <c r="K43" s="329"/>
      <c r="L43" s="334"/>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5"/>
      <c r="AL43" s="335"/>
      <c r="AM43" s="335"/>
      <c r="AN43" s="335"/>
      <c r="AO43" s="335"/>
      <c r="AP43" s="335"/>
      <c r="AQ43" s="335"/>
      <c r="AR43" s="335"/>
      <c r="AS43" s="335"/>
      <c r="AT43" s="335"/>
      <c r="AU43" s="335"/>
      <c r="AV43" s="335"/>
      <c r="AW43" s="335"/>
      <c r="AX43" s="335"/>
      <c r="AY43" s="335"/>
      <c r="AZ43" s="335"/>
      <c r="BA43" s="335"/>
      <c r="BB43" s="335"/>
      <c r="BC43" s="335"/>
      <c r="BD43" s="335"/>
      <c r="BE43" s="335"/>
      <c r="BF43" s="335"/>
      <c r="BG43" s="335"/>
      <c r="BH43" s="335"/>
      <c r="BI43" s="335"/>
      <c r="BJ43" s="335"/>
      <c r="BK43" s="335"/>
      <c r="BL43" s="335"/>
      <c r="BM43" s="335"/>
      <c r="BN43" s="335"/>
      <c r="BO43" s="335"/>
      <c r="BP43" s="335"/>
      <c r="BQ43" s="335"/>
      <c r="BR43" s="335"/>
      <c r="BS43" s="336"/>
      <c r="BT43" s="336"/>
      <c r="BU43" s="336"/>
      <c r="BV43" s="336"/>
      <c r="BW43" s="336"/>
      <c r="BX43" s="336"/>
      <c r="BY43" s="336"/>
      <c r="BZ43" s="336"/>
      <c r="CA43" s="247"/>
      <c r="CB43" s="247"/>
      <c r="CC43" s="247"/>
      <c r="CD43" s="247"/>
      <c r="CE43" s="247"/>
    </row>
    <row r="44" spans="1:83" ht="15" customHeight="1" x14ac:dyDescent="0.2">
      <c r="A44" s="326" t="s">
        <v>234</v>
      </c>
      <c r="B44" s="327">
        <v>0</v>
      </c>
      <c r="C44" s="328"/>
      <c r="D44" s="328"/>
      <c r="E44" s="329"/>
      <c r="F44" s="330"/>
      <c r="G44" s="331"/>
      <c r="H44" s="332"/>
      <c r="I44" s="332"/>
      <c r="J44" s="333"/>
      <c r="K44" s="329"/>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7"/>
      <c r="AL44" s="337"/>
      <c r="AM44" s="337"/>
      <c r="AN44" s="337"/>
      <c r="AO44" s="337"/>
      <c r="AP44" s="337"/>
      <c r="AQ44" s="337"/>
      <c r="AR44" s="337"/>
      <c r="AS44" s="337"/>
      <c r="AT44" s="337"/>
      <c r="AU44" s="337"/>
      <c r="AV44" s="337"/>
      <c r="AW44" s="337"/>
      <c r="AX44" s="337"/>
      <c r="AY44" s="337"/>
      <c r="AZ44" s="337"/>
      <c r="BA44" s="337"/>
      <c r="BB44" s="337"/>
      <c r="BC44" s="337"/>
      <c r="BD44" s="337"/>
      <c r="BE44" s="337"/>
      <c r="BF44" s="337"/>
      <c r="BG44" s="337"/>
      <c r="BH44" s="337"/>
      <c r="BI44" s="337"/>
      <c r="BJ44" s="337"/>
      <c r="BK44" s="337"/>
      <c r="BL44" s="337"/>
      <c r="BM44" s="337"/>
      <c r="BN44" s="337"/>
      <c r="BO44" s="337"/>
      <c r="BP44" s="337"/>
      <c r="BQ44" s="337"/>
      <c r="BR44" s="337"/>
      <c r="BS44" s="338"/>
      <c r="BT44" s="338"/>
      <c r="BU44" s="338"/>
      <c r="BV44" s="338"/>
      <c r="BW44" s="338"/>
      <c r="BX44" s="338"/>
      <c r="BY44" s="338"/>
      <c r="BZ44" s="338"/>
      <c r="CA44" s="339"/>
      <c r="CB44" s="339"/>
      <c r="CC44" s="339"/>
      <c r="CD44" s="339"/>
      <c r="CE44" s="339"/>
    </row>
    <row r="45" spans="1:83" ht="15" x14ac:dyDescent="0.2">
      <c r="A45" s="326" t="s">
        <v>235</v>
      </c>
      <c r="B45" s="327">
        <v>0</v>
      </c>
      <c r="C45" s="328"/>
      <c r="D45" s="328"/>
      <c r="E45" s="329"/>
      <c r="F45" s="330"/>
      <c r="G45" s="331"/>
      <c r="H45" s="332"/>
      <c r="I45" s="332"/>
      <c r="J45" s="333"/>
      <c r="K45" s="329"/>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37"/>
      <c r="AP45" s="337"/>
      <c r="AQ45" s="337"/>
      <c r="AR45" s="337"/>
      <c r="AS45" s="337"/>
      <c r="AT45" s="337"/>
      <c r="AU45" s="337"/>
      <c r="AV45" s="337"/>
      <c r="AW45" s="337"/>
      <c r="AX45" s="337"/>
      <c r="AY45" s="337"/>
      <c r="AZ45" s="337"/>
      <c r="BA45" s="337"/>
      <c r="BB45" s="337"/>
      <c r="BC45" s="337"/>
      <c r="BD45" s="337"/>
      <c r="BE45" s="337"/>
      <c r="BF45" s="337"/>
      <c r="BG45" s="337"/>
      <c r="BH45" s="337"/>
      <c r="BI45" s="337"/>
      <c r="BJ45" s="337"/>
      <c r="BK45" s="337"/>
      <c r="BL45" s="337"/>
      <c r="BM45" s="337"/>
      <c r="BN45" s="337"/>
      <c r="BO45" s="337"/>
      <c r="BP45" s="337"/>
      <c r="BQ45" s="337"/>
      <c r="BR45" s="337"/>
      <c r="BS45" s="338"/>
      <c r="BT45" s="338"/>
      <c r="BU45" s="338"/>
      <c r="BV45" s="338"/>
      <c r="BW45" s="338"/>
      <c r="BX45" s="338"/>
      <c r="BY45" s="338"/>
      <c r="BZ45" s="338"/>
      <c r="CA45" s="339"/>
      <c r="CB45" s="339"/>
      <c r="CC45" s="339"/>
      <c r="CD45" s="339"/>
      <c r="CE45" s="339"/>
    </row>
    <row r="46" spans="1:83" ht="15" x14ac:dyDescent="0.2">
      <c r="A46" s="326" t="s">
        <v>236</v>
      </c>
      <c r="B46" s="327">
        <v>0</v>
      </c>
      <c r="C46" s="328"/>
      <c r="D46" s="328"/>
      <c r="E46" s="329"/>
      <c r="F46" s="330"/>
      <c r="G46" s="331"/>
      <c r="H46" s="332"/>
      <c r="I46" s="332"/>
      <c r="J46" s="333"/>
      <c r="K46" s="329"/>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c r="AS46" s="337"/>
      <c r="AT46" s="337"/>
      <c r="AU46" s="337"/>
      <c r="AV46" s="337"/>
      <c r="AW46" s="337"/>
      <c r="AX46" s="337"/>
      <c r="AY46" s="337"/>
      <c r="AZ46" s="337"/>
      <c r="BA46" s="337"/>
      <c r="BB46" s="337"/>
      <c r="BC46" s="337"/>
      <c r="BD46" s="337"/>
      <c r="BE46" s="337"/>
      <c r="BF46" s="337"/>
      <c r="BG46" s="337"/>
      <c r="BH46" s="337"/>
      <c r="BI46" s="337"/>
      <c r="BJ46" s="337"/>
      <c r="BK46" s="337"/>
      <c r="BL46" s="337"/>
      <c r="BM46" s="337"/>
      <c r="BN46" s="337"/>
      <c r="BO46" s="337"/>
      <c r="BP46" s="337"/>
      <c r="BQ46" s="337"/>
      <c r="BR46" s="337"/>
      <c r="BS46" s="336"/>
      <c r="BT46" s="336"/>
      <c r="BU46" s="336"/>
      <c r="BV46" s="336"/>
      <c r="BW46" s="336"/>
      <c r="BX46" s="336"/>
      <c r="BY46" s="336"/>
      <c r="BZ46" s="336"/>
      <c r="CA46" s="247"/>
      <c r="CB46" s="247"/>
      <c r="CC46" s="247"/>
      <c r="CD46" s="247"/>
      <c r="CE46" s="247"/>
    </row>
    <row r="47" spans="1:83" ht="14.25" x14ac:dyDescent="0.2">
      <c r="A47" s="326" t="s">
        <v>237</v>
      </c>
      <c r="B47" s="327">
        <v>0</v>
      </c>
      <c r="C47" s="328"/>
      <c r="D47" s="328"/>
      <c r="E47" s="328"/>
      <c r="F47" s="330"/>
      <c r="G47" s="340"/>
      <c r="H47" s="341"/>
      <c r="I47" s="342"/>
      <c r="J47" s="342"/>
      <c r="K47" s="328"/>
      <c r="L47" s="343"/>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8"/>
      <c r="AK47" s="328"/>
      <c r="AL47" s="328"/>
      <c r="AM47" s="328"/>
      <c r="AN47" s="328"/>
      <c r="AO47" s="328"/>
      <c r="AP47" s="328"/>
      <c r="AQ47" s="328"/>
      <c r="AR47" s="328"/>
      <c r="AS47" s="328"/>
      <c r="AT47" s="328"/>
      <c r="AU47" s="328"/>
      <c r="AV47" s="328"/>
      <c r="AW47" s="328"/>
      <c r="AX47" s="328"/>
      <c r="AY47" s="328"/>
      <c r="AZ47" s="328"/>
      <c r="BA47" s="328"/>
      <c r="BB47" s="328"/>
      <c r="BC47" s="328"/>
      <c r="BD47" s="328"/>
      <c r="BE47" s="328"/>
      <c r="BF47" s="328"/>
      <c r="BG47" s="328"/>
      <c r="BH47" s="328"/>
      <c r="BI47" s="328"/>
      <c r="BJ47" s="328"/>
      <c r="BK47" s="328"/>
      <c r="BL47" s="328"/>
      <c r="BM47" s="328"/>
      <c r="BN47" s="328"/>
      <c r="BO47" s="328"/>
      <c r="BP47" s="328"/>
      <c r="BQ47" s="328"/>
      <c r="BR47" s="328"/>
      <c r="BS47" s="344"/>
      <c r="BT47" s="344"/>
      <c r="BU47" s="344"/>
      <c r="BV47" s="344"/>
      <c r="BW47" s="344"/>
      <c r="BX47" s="344"/>
      <c r="BY47" s="344"/>
      <c r="BZ47" s="344"/>
    </row>
    <row r="48" spans="1:83" ht="15" x14ac:dyDescent="0.25">
      <c r="A48" s="326" t="s">
        <v>238</v>
      </c>
      <c r="B48" s="345">
        <v>0.15</v>
      </c>
      <c r="C48" s="346" t="s">
        <v>239</v>
      </c>
      <c r="D48" s="315"/>
      <c r="E48" s="347"/>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0"/>
      <c r="AY48" s="280"/>
      <c r="AZ48" s="280"/>
      <c r="BA48" s="280"/>
      <c r="BB48" s="280"/>
      <c r="BC48" s="280"/>
      <c r="BD48" s="280"/>
      <c r="BE48" s="280"/>
      <c r="BF48" s="280"/>
      <c r="BG48" s="280"/>
      <c r="BH48" s="280"/>
      <c r="BI48" s="280"/>
      <c r="BJ48" s="280"/>
      <c r="BK48" s="280"/>
      <c r="BL48" s="280"/>
      <c r="BM48" s="280"/>
      <c r="BN48" s="280"/>
      <c r="BO48" s="280"/>
      <c r="BP48" s="280"/>
      <c r="BQ48" s="280"/>
      <c r="BR48" s="280"/>
    </row>
    <row r="49" spans="1:70" ht="15" x14ac:dyDescent="0.25">
      <c r="A49" s="326"/>
      <c r="B49" s="345">
        <f>SUM(B43:B48)</f>
        <v>0.15</v>
      </c>
      <c r="C49" s="348" t="s">
        <v>37</v>
      </c>
      <c r="D49" s="347"/>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0"/>
      <c r="AL49" s="280"/>
      <c r="AM49" s="280"/>
      <c r="AN49" s="280"/>
      <c r="AO49" s="280"/>
      <c r="AP49" s="280"/>
      <c r="AQ49" s="280"/>
      <c r="AR49" s="280"/>
      <c r="AS49" s="280"/>
      <c r="AT49" s="280"/>
      <c r="AU49" s="280"/>
      <c r="AV49" s="280"/>
      <c r="AW49" s="280"/>
      <c r="AX49" s="280"/>
      <c r="AY49" s="280"/>
      <c r="AZ49" s="280"/>
      <c r="BA49" s="280"/>
      <c r="BB49" s="280"/>
      <c r="BC49" s="280"/>
      <c r="BD49" s="280"/>
      <c r="BE49" s="280"/>
      <c r="BF49" s="280"/>
      <c r="BG49" s="280"/>
      <c r="BH49" s="280"/>
      <c r="BI49" s="280"/>
      <c r="BJ49" s="280"/>
      <c r="BK49" s="280"/>
      <c r="BL49" s="280"/>
      <c r="BM49" s="280"/>
      <c r="BN49" s="280"/>
      <c r="BO49" s="280"/>
      <c r="BP49" s="280"/>
      <c r="BQ49" s="280"/>
      <c r="BR49" s="280"/>
    </row>
    <row r="50" spans="1:70" ht="14.25" x14ac:dyDescent="0.25">
      <c r="A50" s="302"/>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0"/>
      <c r="AL50" s="280"/>
      <c r="AM50" s="280"/>
      <c r="AN50" s="280"/>
      <c r="AO50" s="280"/>
      <c r="AP50" s="280"/>
      <c r="AQ50" s="280"/>
      <c r="AR50" s="280"/>
      <c r="AS50" s="280"/>
      <c r="AT50" s="280"/>
      <c r="AU50" s="280"/>
      <c r="AV50" s="280"/>
      <c r="AW50" s="280"/>
      <c r="AX50" s="280"/>
      <c r="AY50" s="280"/>
      <c r="AZ50" s="280"/>
      <c r="BA50" s="280"/>
      <c r="BB50" s="280"/>
      <c r="BC50" s="280"/>
      <c r="BD50" s="280"/>
      <c r="BE50" s="280"/>
      <c r="BF50" s="280"/>
      <c r="BG50" s="280"/>
      <c r="BH50" s="280"/>
      <c r="BI50" s="280"/>
      <c r="BJ50" s="280"/>
      <c r="BK50" s="280"/>
      <c r="BL50" s="280"/>
      <c r="BM50" s="280"/>
      <c r="BN50" s="280"/>
      <c r="BO50" s="280"/>
      <c r="BP50" s="280"/>
      <c r="BQ50" s="280"/>
      <c r="BR50" s="280"/>
    </row>
    <row r="51" spans="1:70" ht="15" x14ac:dyDescent="0.25">
      <c r="A51" s="313"/>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0"/>
      <c r="AL51" s="280"/>
      <c r="AM51" s="280"/>
      <c r="AN51" s="280"/>
      <c r="AO51" s="280"/>
      <c r="AP51" s="280"/>
      <c r="AQ51" s="280"/>
      <c r="AR51" s="280"/>
      <c r="AS51" s="280"/>
      <c r="AT51" s="280"/>
      <c r="AU51" s="280"/>
      <c r="AV51" s="280"/>
      <c r="AW51" s="280"/>
      <c r="AX51" s="280"/>
      <c r="AY51" s="280"/>
      <c r="AZ51" s="280"/>
      <c r="BA51" s="280"/>
      <c r="BB51" s="280"/>
      <c r="BC51" s="280"/>
      <c r="BD51" s="280"/>
      <c r="BE51" s="280"/>
      <c r="BF51" s="280"/>
      <c r="BG51" s="280"/>
      <c r="BH51" s="280"/>
      <c r="BI51" s="280"/>
      <c r="BJ51" s="280"/>
      <c r="BK51" s="280"/>
      <c r="BL51" s="280"/>
      <c r="BM51" s="280"/>
      <c r="BN51" s="280"/>
      <c r="BO51" s="280"/>
      <c r="BP51" s="280"/>
      <c r="BQ51" s="280"/>
      <c r="BR51" s="280"/>
    </row>
    <row r="52" spans="1:70" ht="15" x14ac:dyDescent="0.25">
      <c r="A52" s="314" t="s">
        <v>240</v>
      </c>
      <c r="B52" s="405" t="s">
        <v>241</v>
      </c>
      <c r="C52" s="406"/>
      <c r="D52" s="406"/>
      <c r="E52" s="406"/>
      <c r="F52" s="406"/>
      <c r="G52" s="406"/>
      <c r="H52" s="315"/>
      <c r="I52" s="316" t="s">
        <v>221</v>
      </c>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c r="BB52" s="317"/>
      <c r="BC52" s="317"/>
      <c r="BD52" s="317"/>
      <c r="BE52" s="317"/>
      <c r="BF52" s="317"/>
      <c r="BG52" s="317"/>
      <c r="BH52" s="317"/>
      <c r="BI52" s="317"/>
      <c r="BJ52" s="317"/>
      <c r="BK52" s="317"/>
      <c r="BL52" s="317"/>
      <c r="BM52" s="317"/>
      <c r="BN52" s="317"/>
      <c r="BO52" s="318"/>
      <c r="BP52" s="280"/>
      <c r="BQ52" s="280"/>
      <c r="BR52" s="280"/>
    </row>
    <row r="53" spans="1:70" ht="60" x14ac:dyDescent="0.25">
      <c r="A53" s="319" t="s">
        <v>222</v>
      </c>
      <c r="B53" s="320" t="s">
        <v>223</v>
      </c>
      <c r="C53" s="321" t="s">
        <v>224</v>
      </c>
      <c r="D53" s="321" t="s">
        <v>225</v>
      </c>
      <c r="E53" s="320" t="s">
        <v>226</v>
      </c>
      <c r="F53" s="320" t="s">
        <v>242</v>
      </c>
      <c r="G53" s="321" t="s">
        <v>243</v>
      </c>
      <c r="H53" s="320" t="s">
        <v>229</v>
      </c>
      <c r="I53" s="320" t="s">
        <v>230</v>
      </c>
      <c r="J53" s="322" t="s">
        <v>231</v>
      </c>
      <c r="K53" s="323" t="s">
        <v>244</v>
      </c>
      <c r="L53" s="324">
        <v>42005</v>
      </c>
      <c r="M53" s="325">
        <v>42036</v>
      </c>
      <c r="N53" s="325">
        <v>42064</v>
      </c>
      <c r="O53" s="325">
        <v>42095</v>
      </c>
      <c r="P53" s="325">
        <v>42125</v>
      </c>
      <c r="Q53" s="325">
        <v>42156</v>
      </c>
      <c r="R53" s="325">
        <v>42186</v>
      </c>
      <c r="S53" s="325">
        <v>42217</v>
      </c>
      <c r="T53" s="325">
        <v>42248</v>
      </c>
      <c r="U53" s="325">
        <v>42278</v>
      </c>
      <c r="V53" s="325">
        <v>42309</v>
      </c>
      <c r="W53" s="325">
        <v>42339</v>
      </c>
      <c r="X53" s="325">
        <v>42370</v>
      </c>
      <c r="Y53" s="325">
        <v>42401</v>
      </c>
      <c r="Z53" s="325">
        <v>42430</v>
      </c>
      <c r="AA53" s="325">
        <v>42461</v>
      </c>
      <c r="AB53" s="325">
        <v>42491</v>
      </c>
      <c r="AC53" s="325">
        <v>42522</v>
      </c>
      <c r="AD53" s="325">
        <v>42552</v>
      </c>
      <c r="AE53" s="325">
        <v>42583</v>
      </c>
      <c r="AF53" s="325">
        <v>42614</v>
      </c>
      <c r="AG53" s="325">
        <v>42644</v>
      </c>
      <c r="AH53" s="325">
        <v>42675</v>
      </c>
      <c r="AI53" s="325">
        <v>42705</v>
      </c>
      <c r="AJ53" s="325">
        <v>42736</v>
      </c>
      <c r="AK53" s="325">
        <v>42767</v>
      </c>
      <c r="AL53" s="325">
        <v>42795</v>
      </c>
      <c r="AM53" s="325">
        <v>42826</v>
      </c>
      <c r="AN53" s="325">
        <v>42856</v>
      </c>
      <c r="AO53" s="325">
        <v>42887</v>
      </c>
      <c r="AP53" s="325">
        <v>42917</v>
      </c>
      <c r="AQ53" s="325">
        <v>42948</v>
      </c>
      <c r="AR53" s="325">
        <v>42979</v>
      </c>
      <c r="AS53" s="325">
        <v>43009</v>
      </c>
      <c r="AT53" s="325">
        <v>43040</v>
      </c>
      <c r="AU53" s="325">
        <v>43070</v>
      </c>
      <c r="AV53" s="325">
        <v>43101</v>
      </c>
      <c r="AW53" s="325">
        <v>43132</v>
      </c>
      <c r="AX53" s="325">
        <v>43160</v>
      </c>
      <c r="AY53" s="325">
        <v>43191</v>
      </c>
      <c r="AZ53" s="325">
        <v>43221</v>
      </c>
      <c r="BA53" s="325">
        <v>43252</v>
      </c>
      <c r="BB53" s="325">
        <v>43282</v>
      </c>
      <c r="BC53" s="325">
        <v>43313</v>
      </c>
      <c r="BD53" s="325">
        <v>43344</v>
      </c>
      <c r="BE53" s="325">
        <v>43374</v>
      </c>
      <c r="BF53" s="325">
        <v>43405</v>
      </c>
      <c r="BG53" s="325">
        <v>43435</v>
      </c>
      <c r="BH53" s="325">
        <v>43466</v>
      </c>
      <c r="BI53" s="325">
        <v>43497</v>
      </c>
      <c r="BJ53" s="325">
        <v>43525</v>
      </c>
      <c r="BK53" s="325">
        <v>43556</v>
      </c>
      <c r="BL53" s="325">
        <v>43586</v>
      </c>
      <c r="BM53" s="325">
        <v>43617</v>
      </c>
      <c r="BN53" s="325">
        <v>43647</v>
      </c>
      <c r="BO53" s="325">
        <v>43678</v>
      </c>
      <c r="BP53" s="325">
        <v>43709</v>
      </c>
      <c r="BQ53" s="325">
        <v>43739</v>
      </c>
      <c r="BR53" s="325">
        <v>43770</v>
      </c>
    </row>
    <row r="54" spans="1:70" ht="14.25" x14ac:dyDescent="0.2">
      <c r="A54" s="326" t="s">
        <v>245</v>
      </c>
      <c r="B54" s="327"/>
      <c r="C54" s="327"/>
      <c r="D54" s="335"/>
      <c r="E54" s="328"/>
      <c r="F54" s="330"/>
      <c r="G54" s="335"/>
      <c r="H54" s="349"/>
      <c r="I54" s="349"/>
      <c r="J54" s="333"/>
      <c r="K54" s="350"/>
      <c r="L54" s="343"/>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8"/>
      <c r="AL54" s="328"/>
      <c r="AM54" s="328"/>
      <c r="AN54" s="328"/>
      <c r="AO54" s="328"/>
      <c r="AP54" s="328"/>
      <c r="AQ54" s="328"/>
      <c r="AR54" s="328"/>
      <c r="AS54" s="328"/>
      <c r="AT54" s="328"/>
      <c r="AU54" s="328"/>
      <c r="AV54" s="328"/>
      <c r="AW54" s="328"/>
      <c r="AX54" s="328"/>
      <c r="AY54" s="328"/>
      <c r="AZ54" s="328"/>
      <c r="BA54" s="328"/>
      <c r="BB54" s="328"/>
      <c r="BC54" s="328"/>
      <c r="BD54" s="328"/>
      <c r="BE54" s="328"/>
      <c r="BF54" s="328"/>
      <c r="BG54" s="328"/>
      <c r="BH54" s="328"/>
      <c r="BI54" s="328"/>
      <c r="BJ54" s="328"/>
      <c r="BK54" s="328"/>
      <c r="BL54" s="328"/>
      <c r="BM54" s="328"/>
      <c r="BN54" s="328"/>
      <c r="BO54" s="328"/>
      <c r="BP54" s="328"/>
      <c r="BQ54" s="328"/>
      <c r="BR54" s="328"/>
    </row>
    <row r="55" spans="1:70" ht="14.25" x14ac:dyDescent="0.2">
      <c r="A55" s="326" t="s">
        <v>246</v>
      </c>
      <c r="B55" s="327"/>
      <c r="C55" s="327"/>
      <c r="D55" s="335"/>
      <c r="E55" s="328"/>
      <c r="F55" s="330"/>
      <c r="G55" s="335"/>
      <c r="H55" s="349"/>
      <c r="I55" s="349"/>
      <c r="J55" s="342"/>
      <c r="K55" s="350"/>
      <c r="L55" s="343"/>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8"/>
      <c r="AL55" s="328"/>
      <c r="AM55" s="328"/>
      <c r="AN55" s="328"/>
      <c r="AO55" s="328"/>
      <c r="AP55" s="328"/>
      <c r="AQ55" s="328"/>
      <c r="AR55" s="328"/>
      <c r="AS55" s="328"/>
      <c r="AT55" s="328"/>
      <c r="AU55" s="328"/>
      <c r="AV55" s="328"/>
      <c r="AW55" s="328"/>
      <c r="AX55" s="328"/>
      <c r="AY55" s="328"/>
      <c r="AZ55" s="328"/>
      <c r="BA55" s="328"/>
      <c r="BB55" s="328"/>
      <c r="BC55" s="328"/>
      <c r="BD55" s="328"/>
      <c r="BE55" s="328"/>
      <c r="BF55" s="328"/>
      <c r="BG55" s="328"/>
      <c r="BH55" s="328"/>
      <c r="BI55" s="328"/>
      <c r="BJ55" s="328"/>
      <c r="BK55" s="328"/>
      <c r="BL55" s="328"/>
      <c r="BM55" s="328"/>
      <c r="BN55" s="328"/>
      <c r="BO55" s="328"/>
      <c r="BP55" s="328"/>
      <c r="BQ55" s="328"/>
      <c r="BR55" s="328"/>
    </row>
    <row r="56" spans="1:70" ht="14.25" x14ac:dyDescent="0.2">
      <c r="A56" s="326" t="s">
        <v>247</v>
      </c>
      <c r="B56" s="327"/>
      <c r="C56" s="327"/>
      <c r="D56" s="335"/>
      <c r="E56" s="328"/>
      <c r="F56" s="330"/>
      <c r="G56" s="335"/>
      <c r="H56" s="349"/>
      <c r="I56" s="349"/>
      <c r="J56" s="342"/>
      <c r="K56" s="350"/>
      <c r="L56" s="343"/>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8"/>
      <c r="AL56" s="328"/>
      <c r="AM56" s="328"/>
      <c r="AN56" s="328"/>
      <c r="AO56" s="328"/>
      <c r="AP56" s="328"/>
      <c r="AQ56" s="328"/>
      <c r="AR56" s="328"/>
      <c r="AS56" s="328"/>
      <c r="AT56" s="328"/>
      <c r="AU56" s="328"/>
      <c r="AV56" s="328"/>
      <c r="AW56" s="328"/>
      <c r="AX56" s="328"/>
      <c r="AY56" s="328"/>
      <c r="AZ56" s="328"/>
      <c r="BA56" s="328"/>
      <c r="BB56" s="328"/>
      <c r="BC56" s="328"/>
      <c r="BD56" s="328"/>
      <c r="BE56" s="328"/>
      <c r="BF56" s="328"/>
      <c r="BG56" s="328"/>
      <c r="BH56" s="328"/>
      <c r="BI56" s="328"/>
      <c r="BJ56" s="328"/>
      <c r="BK56" s="328"/>
      <c r="BL56" s="328"/>
      <c r="BM56" s="328"/>
      <c r="BN56" s="328"/>
      <c r="BO56" s="328"/>
      <c r="BP56" s="328"/>
      <c r="BQ56" s="328"/>
      <c r="BR56" s="328"/>
    </row>
    <row r="57" spans="1:70" ht="14.25" x14ac:dyDescent="0.2">
      <c r="A57" s="326" t="s">
        <v>248</v>
      </c>
      <c r="B57" s="327"/>
      <c r="C57" s="328"/>
      <c r="D57" s="328"/>
      <c r="E57" s="328"/>
      <c r="F57" s="330"/>
      <c r="G57" s="340"/>
      <c r="H57" s="349"/>
      <c r="I57" s="349"/>
      <c r="J57" s="342"/>
      <c r="K57" s="328"/>
      <c r="L57" s="343"/>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8"/>
      <c r="AL57" s="328"/>
      <c r="AM57" s="328"/>
      <c r="AN57" s="328"/>
      <c r="AO57" s="328"/>
      <c r="AP57" s="328"/>
      <c r="AQ57" s="328"/>
      <c r="AR57" s="328"/>
      <c r="AS57" s="328"/>
      <c r="AT57" s="328"/>
      <c r="AU57" s="328"/>
      <c r="AV57" s="328"/>
      <c r="AW57" s="328"/>
      <c r="AX57" s="328"/>
      <c r="AY57" s="328"/>
      <c r="AZ57" s="328"/>
      <c r="BA57" s="328"/>
      <c r="BB57" s="328"/>
      <c r="BC57" s="328"/>
      <c r="BD57" s="328"/>
      <c r="BE57" s="328"/>
      <c r="BF57" s="328"/>
      <c r="BG57" s="328"/>
      <c r="BH57" s="328"/>
      <c r="BI57" s="328"/>
      <c r="BJ57" s="328"/>
      <c r="BK57" s="328"/>
      <c r="BL57" s="328"/>
      <c r="BM57" s="328"/>
      <c r="BN57" s="328"/>
      <c r="BO57" s="328"/>
      <c r="BP57" s="328"/>
      <c r="BQ57" s="328"/>
      <c r="BR57" s="328"/>
    </row>
    <row r="58" spans="1:70" ht="14.25" x14ac:dyDescent="0.2">
      <c r="A58" s="326" t="s">
        <v>249</v>
      </c>
      <c r="B58" s="327"/>
      <c r="C58" s="328"/>
      <c r="D58" s="328"/>
      <c r="E58" s="328"/>
      <c r="F58" s="340"/>
      <c r="G58" s="340"/>
      <c r="H58" s="341"/>
      <c r="I58" s="342"/>
      <c r="J58" s="342"/>
      <c r="K58" s="328"/>
      <c r="L58" s="343"/>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8"/>
      <c r="AL58" s="328"/>
      <c r="AM58" s="328"/>
      <c r="AN58" s="328"/>
      <c r="AO58" s="328"/>
      <c r="AP58" s="328"/>
      <c r="AQ58" s="328"/>
      <c r="AR58" s="328"/>
      <c r="AS58" s="328"/>
      <c r="AT58" s="328"/>
      <c r="AU58" s="328"/>
      <c r="AV58" s="328"/>
      <c r="AW58" s="328"/>
      <c r="AX58" s="328"/>
      <c r="AY58" s="328"/>
      <c r="AZ58" s="328"/>
      <c r="BA58" s="328"/>
      <c r="BB58" s="328"/>
      <c r="BC58" s="328"/>
      <c r="BD58" s="328"/>
      <c r="BE58" s="328"/>
      <c r="BF58" s="328"/>
      <c r="BG58" s="328"/>
      <c r="BH58" s="328"/>
      <c r="BI58" s="328"/>
      <c r="BJ58" s="328"/>
      <c r="BK58" s="328"/>
      <c r="BL58" s="328"/>
      <c r="BM58" s="328"/>
      <c r="BN58" s="328"/>
      <c r="BO58" s="328"/>
      <c r="BP58" s="328"/>
      <c r="BQ58" s="328"/>
      <c r="BR58" s="328"/>
    </row>
    <row r="59" spans="1:70" ht="15" x14ac:dyDescent="0.25">
      <c r="A59" s="326" t="s">
        <v>250</v>
      </c>
      <c r="B59" s="345">
        <v>0.15</v>
      </c>
      <c r="C59" s="346" t="s">
        <v>239</v>
      </c>
      <c r="D59" s="315"/>
      <c r="E59" s="347"/>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0"/>
      <c r="AL59" s="280"/>
      <c r="AM59" s="280"/>
      <c r="AN59" s="280"/>
      <c r="AO59" s="280"/>
      <c r="AP59" s="280"/>
      <c r="AQ59" s="280"/>
      <c r="AR59" s="280"/>
      <c r="AS59" s="280"/>
      <c r="AT59" s="280"/>
      <c r="AU59" s="280"/>
      <c r="AV59" s="280"/>
      <c r="AW59" s="280"/>
      <c r="AX59" s="280"/>
      <c r="AY59" s="280"/>
      <c r="AZ59" s="280"/>
      <c r="BA59" s="280"/>
      <c r="BB59" s="280"/>
      <c r="BC59" s="280"/>
      <c r="BD59" s="280"/>
      <c r="BE59" s="280"/>
      <c r="BF59" s="280"/>
      <c r="BG59" s="280"/>
      <c r="BH59" s="280"/>
      <c r="BI59" s="280"/>
      <c r="BJ59" s="280"/>
      <c r="BK59" s="280"/>
      <c r="BL59" s="280"/>
      <c r="BM59" s="280"/>
      <c r="BN59" s="280"/>
      <c r="BO59" s="280"/>
      <c r="BP59" s="280"/>
      <c r="BQ59" s="280"/>
      <c r="BR59" s="280"/>
    </row>
    <row r="60" spans="1:70" ht="15" x14ac:dyDescent="0.25">
      <c r="A60" s="326"/>
      <c r="B60" s="345">
        <f>SUM(B54:B59)</f>
        <v>0.15</v>
      </c>
      <c r="C60" s="348" t="s">
        <v>37</v>
      </c>
      <c r="D60" s="347"/>
      <c r="E60" s="351">
        <f>0.45*0.7</f>
        <v>0.315</v>
      </c>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0"/>
      <c r="AL60" s="280"/>
      <c r="AM60" s="280"/>
      <c r="AN60" s="280"/>
      <c r="AO60" s="280"/>
      <c r="AP60" s="280"/>
      <c r="AQ60" s="280"/>
      <c r="AR60" s="280"/>
      <c r="AS60" s="280"/>
      <c r="AT60" s="280"/>
      <c r="AU60" s="280"/>
      <c r="AV60" s="280"/>
      <c r="AW60" s="280"/>
      <c r="AX60" s="280"/>
      <c r="AY60" s="280"/>
      <c r="AZ60" s="280"/>
      <c r="BA60" s="280"/>
      <c r="BB60" s="280"/>
      <c r="BC60" s="280"/>
      <c r="BD60" s="280"/>
      <c r="BE60" s="280"/>
      <c r="BF60" s="280"/>
      <c r="BG60" s="280"/>
      <c r="BH60" s="280"/>
      <c r="BI60" s="280"/>
      <c r="BJ60" s="280"/>
      <c r="BK60" s="280"/>
      <c r="BL60" s="280"/>
      <c r="BM60" s="280"/>
      <c r="BN60" s="280"/>
      <c r="BO60" s="280"/>
      <c r="BP60" s="280"/>
      <c r="BQ60" s="280"/>
      <c r="BR60" s="280"/>
    </row>
    <row r="61" spans="1:70" ht="14.25" x14ac:dyDescent="0.25">
      <c r="A61" s="302"/>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0"/>
      <c r="AL61" s="280"/>
      <c r="AM61" s="280"/>
      <c r="AN61" s="280"/>
      <c r="AO61" s="280"/>
      <c r="AP61" s="280"/>
      <c r="AQ61" s="280"/>
      <c r="AR61" s="280"/>
      <c r="AS61" s="280"/>
      <c r="AT61" s="280"/>
      <c r="AU61" s="280"/>
      <c r="AV61" s="280"/>
      <c r="AW61" s="280"/>
      <c r="AX61" s="280"/>
      <c r="AY61" s="280"/>
      <c r="AZ61" s="280"/>
      <c r="BA61" s="280"/>
      <c r="BB61" s="280"/>
      <c r="BC61" s="280"/>
      <c r="BD61" s="280"/>
      <c r="BE61" s="280"/>
      <c r="BF61" s="280"/>
      <c r="BG61" s="280"/>
      <c r="BH61" s="280"/>
      <c r="BI61" s="280"/>
      <c r="BJ61" s="280"/>
      <c r="BK61" s="280"/>
      <c r="BL61" s="280"/>
      <c r="BM61" s="280"/>
      <c r="BN61" s="280"/>
      <c r="BO61" s="280"/>
      <c r="BP61" s="280"/>
      <c r="BQ61" s="280"/>
      <c r="BR61" s="280"/>
    </row>
    <row r="62" spans="1:70" ht="15" x14ac:dyDescent="0.25">
      <c r="A62" s="313"/>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0"/>
      <c r="AY62" s="280"/>
      <c r="AZ62" s="280"/>
      <c r="BA62" s="280"/>
      <c r="BB62" s="280"/>
      <c r="BC62" s="280"/>
      <c r="BD62" s="280"/>
      <c r="BE62" s="280"/>
      <c r="BF62" s="280"/>
      <c r="BG62" s="280"/>
      <c r="BH62" s="280"/>
      <c r="BI62" s="280"/>
      <c r="BJ62" s="280"/>
      <c r="BK62" s="280"/>
      <c r="BL62" s="280"/>
      <c r="BM62" s="280"/>
      <c r="BN62" s="280"/>
      <c r="BO62" s="280"/>
      <c r="BP62" s="280"/>
      <c r="BQ62" s="280"/>
      <c r="BR62" s="280"/>
    </row>
    <row r="63" spans="1:70" ht="15" x14ac:dyDescent="0.25">
      <c r="A63" s="314" t="s">
        <v>251</v>
      </c>
      <c r="B63" s="405" t="s">
        <v>252</v>
      </c>
      <c r="C63" s="406"/>
      <c r="D63" s="406"/>
      <c r="E63" s="406"/>
      <c r="F63" s="406"/>
      <c r="G63" s="406"/>
      <c r="H63" s="315"/>
      <c r="I63" s="316" t="s">
        <v>221</v>
      </c>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c r="BH63" s="317"/>
      <c r="BI63" s="317"/>
      <c r="BJ63" s="317"/>
      <c r="BK63" s="317"/>
      <c r="BL63" s="317"/>
      <c r="BM63" s="317"/>
      <c r="BN63" s="317"/>
      <c r="BO63" s="318"/>
      <c r="BP63" s="280"/>
      <c r="BQ63" s="280"/>
      <c r="BR63" s="280"/>
    </row>
    <row r="64" spans="1:70" ht="60" x14ac:dyDescent="0.25">
      <c r="A64" s="319" t="s">
        <v>222</v>
      </c>
      <c r="B64" s="320" t="s">
        <v>223</v>
      </c>
      <c r="C64" s="321" t="s">
        <v>224</v>
      </c>
      <c r="D64" s="321" t="s">
        <v>225</v>
      </c>
      <c r="E64" s="320" t="s">
        <v>226</v>
      </c>
      <c r="F64" s="320" t="s">
        <v>242</v>
      </c>
      <c r="G64" s="321" t="s">
        <v>243</v>
      </c>
      <c r="H64" s="320" t="s">
        <v>229</v>
      </c>
      <c r="I64" s="320" t="s">
        <v>230</v>
      </c>
      <c r="J64" s="322" t="s">
        <v>231</v>
      </c>
      <c r="K64" s="323" t="s">
        <v>244</v>
      </c>
      <c r="L64" s="324">
        <f>L53</f>
        <v>42005</v>
      </c>
      <c r="M64" s="325">
        <f>L64+31</f>
        <v>42036</v>
      </c>
      <c r="N64" s="325">
        <f>M64+31</f>
        <v>42067</v>
      </c>
      <c r="O64" s="325">
        <f t="shared" ref="O64:BR64" si="0">N64+31</f>
        <v>42098</v>
      </c>
      <c r="P64" s="325">
        <f t="shared" si="0"/>
        <v>42129</v>
      </c>
      <c r="Q64" s="325">
        <f t="shared" si="0"/>
        <v>42160</v>
      </c>
      <c r="R64" s="325">
        <f t="shared" si="0"/>
        <v>42191</v>
      </c>
      <c r="S64" s="325">
        <f t="shared" si="0"/>
        <v>42222</v>
      </c>
      <c r="T64" s="325">
        <f t="shared" si="0"/>
        <v>42253</v>
      </c>
      <c r="U64" s="325">
        <f t="shared" si="0"/>
        <v>42284</v>
      </c>
      <c r="V64" s="325">
        <f t="shared" si="0"/>
        <v>42315</v>
      </c>
      <c r="W64" s="325">
        <f t="shared" si="0"/>
        <v>42346</v>
      </c>
      <c r="X64" s="325">
        <f t="shared" si="0"/>
        <v>42377</v>
      </c>
      <c r="Y64" s="325">
        <f t="shared" si="0"/>
        <v>42408</v>
      </c>
      <c r="Z64" s="325">
        <f t="shared" si="0"/>
        <v>42439</v>
      </c>
      <c r="AA64" s="325">
        <f t="shared" si="0"/>
        <v>42470</v>
      </c>
      <c r="AB64" s="325">
        <f t="shared" si="0"/>
        <v>42501</v>
      </c>
      <c r="AC64" s="325">
        <f t="shared" si="0"/>
        <v>42532</v>
      </c>
      <c r="AD64" s="325">
        <f t="shared" si="0"/>
        <v>42563</v>
      </c>
      <c r="AE64" s="325">
        <f t="shared" si="0"/>
        <v>42594</v>
      </c>
      <c r="AF64" s="325">
        <f t="shared" si="0"/>
        <v>42625</v>
      </c>
      <c r="AG64" s="325">
        <f t="shared" si="0"/>
        <v>42656</v>
      </c>
      <c r="AH64" s="325">
        <f t="shared" si="0"/>
        <v>42687</v>
      </c>
      <c r="AI64" s="325">
        <f t="shared" si="0"/>
        <v>42718</v>
      </c>
      <c r="AJ64" s="325">
        <f t="shared" si="0"/>
        <v>42749</v>
      </c>
      <c r="AK64" s="325">
        <f t="shared" si="0"/>
        <v>42780</v>
      </c>
      <c r="AL64" s="325">
        <f t="shared" si="0"/>
        <v>42811</v>
      </c>
      <c r="AM64" s="325">
        <f t="shared" si="0"/>
        <v>42842</v>
      </c>
      <c r="AN64" s="325">
        <f t="shared" si="0"/>
        <v>42873</v>
      </c>
      <c r="AO64" s="325">
        <f t="shared" si="0"/>
        <v>42904</v>
      </c>
      <c r="AP64" s="325">
        <f t="shared" si="0"/>
        <v>42935</v>
      </c>
      <c r="AQ64" s="325">
        <f t="shared" si="0"/>
        <v>42966</v>
      </c>
      <c r="AR64" s="325">
        <f t="shared" si="0"/>
        <v>42997</v>
      </c>
      <c r="AS64" s="325">
        <f t="shared" si="0"/>
        <v>43028</v>
      </c>
      <c r="AT64" s="325">
        <f t="shared" si="0"/>
        <v>43059</v>
      </c>
      <c r="AU64" s="325">
        <f t="shared" si="0"/>
        <v>43090</v>
      </c>
      <c r="AV64" s="325">
        <f t="shared" si="0"/>
        <v>43121</v>
      </c>
      <c r="AW64" s="325">
        <f t="shared" si="0"/>
        <v>43152</v>
      </c>
      <c r="AX64" s="325">
        <f t="shared" si="0"/>
        <v>43183</v>
      </c>
      <c r="AY64" s="325">
        <f t="shared" si="0"/>
        <v>43214</v>
      </c>
      <c r="AZ64" s="325">
        <f t="shared" si="0"/>
        <v>43245</v>
      </c>
      <c r="BA64" s="325">
        <f t="shared" si="0"/>
        <v>43276</v>
      </c>
      <c r="BB64" s="325">
        <f t="shared" si="0"/>
        <v>43307</v>
      </c>
      <c r="BC64" s="325">
        <f t="shared" si="0"/>
        <v>43338</v>
      </c>
      <c r="BD64" s="325">
        <f t="shared" si="0"/>
        <v>43369</v>
      </c>
      <c r="BE64" s="325">
        <f t="shared" si="0"/>
        <v>43400</v>
      </c>
      <c r="BF64" s="325">
        <f t="shared" si="0"/>
        <v>43431</v>
      </c>
      <c r="BG64" s="325">
        <f t="shared" si="0"/>
        <v>43462</v>
      </c>
      <c r="BH64" s="325">
        <f t="shared" si="0"/>
        <v>43493</v>
      </c>
      <c r="BI64" s="325">
        <f t="shared" si="0"/>
        <v>43524</v>
      </c>
      <c r="BJ64" s="325">
        <f t="shared" si="0"/>
        <v>43555</v>
      </c>
      <c r="BK64" s="325">
        <f t="shared" si="0"/>
        <v>43586</v>
      </c>
      <c r="BL64" s="325">
        <f t="shared" si="0"/>
        <v>43617</v>
      </c>
      <c r="BM64" s="325">
        <f t="shared" si="0"/>
        <v>43648</v>
      </c>
      <c r="BN64" s="325">
        <f t="shared" si="0"/>
        <v>43679</v>
      </c>
      <c r="BO64" s="325">
        <f t="shared" si="0"/>
        <v>43710</v>
      </c>
      <c r="BP64" s="325">
        <f t="shared" si="0"/>
        <v>43741</v>
      </c>
      <c r="BQ64" s="325">
        <f t="shared" si="0"/>
        <v>43772</v>
      </c>
      <c r="BR64" s="325">
        <f t="shared" si="0"/>
        <v>43803</v>
      </c>
    </row>
    <row r="65" spans="1:77" ht="14.25" x14ac:dyDescent="0.2">
      <c r="A65" s="326" t="s">
        <v>253</v>
      </c>
      <c r="B65" s="327"/>
      <c r="C65" s="328" t="s">
        <v>21</v>
      </c>
      <c r="D65" s="328" t="s">
        <v>21</v>
      </c>
      <c r="E65" s="329" t="s">
        <v>21</v>
      </c>
      <c r="F65" s="330" t="s">
        <v>21</v>
      </c>
      <c r="G65" s="335" t="s">
        <v>21</v>
      </c>
      <c r="H65" s="332"/>
      <c r="I65" s="333"/>
      <c r="J65" s="333"/>
      <c r="K65" s="350" t="s">
        <v>21</v>
      </c>
      <c r="L65" s="343"/>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8"/>
      <c r="AL65" s="328"/>
      <c r="AM65" s="328"/>
      <c r="AN65" s="328"/>
      <c r="AO65" s="328"/>
      <c r="AP65" s="328"/>
      <c r="AQ65" s="328"/>
      <c r="AR65" s="328"/>
      <c r="AS65" s="328"/>
      <c r="AT65" s="328"/>
      <c r="AU65" s="328"/>
      <c r="AV65" s="328"/>
      <c r="AW65" s="328"/>
      <c r="AX65" s="328"/>
      <c r="AY65" s="328"/>
      <c r="AZ65" s="328"/>
      <c r="BA65" s="328"/>
      <c r="BB65" s="328"/>
      <c r="BC65" s="328"/>
      <c r="BD65" s="328"/>
      <c r="BE65" s="328"/>
      <c r="BF65" s="328"/>
      <c r="BG65" s="328"/>
      <c r="BH65" s="328"/>
      <c r="BI65" s="328"/>
      <c r="BJ65" s="328"/>
      <c r="BK65" s="328"/>
      <c r="BL65" s="328"/>
      <c r="BM65" s="328"/>
      <c r="BN65" s="328"/>
      <c r="BO65" s="328"/>
      <c r="BP65" s="328"/>
      <c r="BQ65" s="328"/>
      <c r="BR65" s="328"/>
      <c r="BS65" s="344"/>
      <c r="BT65" s="344"/>
      <c r="BU65" s="344"/>
      <c r="BV65" s="344"/>
      <c r="BW65" s="344"/>
      <c r="BX65" s="344"/>
      <c r="BY65" s="344"/>
    </row>
    <row r="66" spans="1:77" ht="14.25" x14ac:dyDescent="0.2">
      <c r="A66" s="326" t="s">
        <v>254</v>
      </c>
      <c r="B66" s="327"/>
      <c r="C66" s="328"/>
      <c r="D66" s="328"/>
      <c r="E66" s="328"/>
      <c r="F66" s="340"/>
      <c r="G66" s="340"/>
      <c r="H66" s="341"/>
      <c r="I66" s="342"/>
      <c r="J66" s="342"/>
      <c r="K66" s="328"/>
      <c r="L66" s="343"/>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28"/>
      <c r="AL66" s="328"/>
      <c r="AM66" s="328"/>
      <c r="AN66" s="328"/>
      <c r="AO66" s="328"/>
      <c r="AP66" s="328"/>
      <c r="AQ66" s="328"/>
      <c r="AR66" s="328"/>
      <c r="AS66" s="328"/>
      <c r="AT66" s="328"/>
      <c r="AU66" s="328"/>
      <c r="AV66" s="328"/>
      <c r="AW66" s="328"/>
      <c r="AX66" s="328"/>
      <c r="AY66" s="328"/>
      <c r="AZ66" s="328"/>
      <c r="BA66" s="328"/>
      <c r="BB66" s="328"/>
      <c r="BC66" s="328"/>
      <c r="BD66" s="328"/>
      <c r="BE66" s="328"/>
      <c r="BF66" s="328"/>
      <c r="BG66" s="328"/>
      <c r="BH66" s="328"/>
      <c r="BI66" s="328"/>
      <c r="BJ66" s="328"/>
      <c r="BK66" s="328"/>
      <c r="BL66" s="328"/>
      <c r="BM66" s="328"/>
      <c r="BN66" s="328"/>
      <c r="BO66" s="328"/>
      <c r="BP66" s="328"/>
      <c r="BQ66" s="328"/>
      <c r="BR66" s="328"/>
      <c r="BS66" s="344"/>
      <c r="BT66" s="344"/>
      <c r="BU66" s="344"/>
      <c r="BV66" s="344"/>
      <c r="BW66" s="344"/>
      <c r="BX66" s="344"/>
      <c r="BY66" s="344"/>
    </row>
    <row r="67" spans="1:77" ht="14.25" x14ac:dyDescent="0.2">
      <c r="A67" s="326" t="s">
        <v>255</v>
      </c>
      <c r="B67" s="327"/>
      <c r="C67" s="328"/>
      <c r="D67" s="328"/>
      <c r="E67" s="328"/>
      <c r="F67" s="340"/>
      <c r="G67" s="340"/>
      <c r="H67" s="341"/>
      <c r="I67" s="342"/>
      <c r="J67" s="342"/>
      <c r="K67" s="328"/>
      <c r="L67" s="343"/>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8"/>
      <c r="AL67" s="328"/>
      <c r="AM67" s="328"/>
      <c r="AN67" s="328"/>
      <c r="AO67" s="328"/>
      <c r="AP67" s="328"/>
      <c r="AQ67" s="328"/>
      <c r="AR67" s="328"/>
      <c r="AS67" s="328"/>
      <c r="AT67" s="328"/>
      <c r="AU67" s="328"/>
      <c r="AV67" s="328"/>
      <c r="AW67" s="328"/>
      <c r="AX67" s="328"/>
      <c r="AY67" s="328"/>
      <c r="AZ67" s="328"/>
      <c r="BA67" s="328"/>
      <c r="BB67" s="328"/>
      <c r="BC67" s="328"/>
      <c r="BD67" s="328"/>
      <c r="BE67" s="328"/>
      <c r="BF67" s="328"/>
      <c r="BG67" s="328"/>
      <c r="BH67" s="328"/>
      <c r="BI67" s="328"/>
      <c r="BJ67" s="328"/>
      <c r="BK67" s="328"/>
      <c r="BL67" s="328"/>
      <c r="BM67" s="328"/>
      <c r="BN67" s="328"/>
      <c r="BO67" s="328"/>
      <c r="BP67" s="328"/>
      <c r="BQ67" s="328"/>
      <c r="BR67" s="328"/>
      <c r="BS67" s="344"/>
      <c r="BT67" s="344"/>
      <c r="BU67" s="344"/>
      <c r="BV67" s="344"/>
      <c r="BW67" s="344"/>
      <c r="BX67" s="344"/>
      <c r="BY67" s="344"/>
    </row>
    <row r="68" spans="1:77" ht="14.25" x14ac:dyDescent="0.2">
      <c r="A68" s="326" t="s">
        <v>256</v>
      </c>
      <c r="B68" s="327"/>
      <c r="C68" s="328"/>
      <c r="D68" s="328"/>
      <c r="E68" s="328"/>
      <c r="F68" s="340"/>
      <c r="G68" s="340"/>
      <c r="H68" s="341"/>
      <c r="I68" s="342"/>
      <c r="J68" s="342"/>
      <c r="K68" s="328"/>
      <c r="L68" s="343"/>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328"/>
      <c r="AL68" s="328"/>
      <c r="AM68" s="328"/>
      <c r="AN68" s="328"/>
      <c r="AO68" s="328"/>
      <c r="AP68" s="328"/>
      <c r="AQ68" s="328"/>
      <c r="AR68" s="328"/>
      <c r="AS68" s="328"/>
      <c r="AT68" s="328"/>
      <c r="AU68" s="328"/>
      <c r="AV68" s="328"/>
      <c r="AW68" s="328"/>
      <c r="AX68" s="328"/>
      <c r="AY68" s="328"/>
      <c r="AZ68" s="328"/>
      <c r="BA68" s="328"/>
      <c r="BB68" s="328"/>
      <c r="BC68" s="328"/>
      <c r="BD68" s="328"/>
      <c r="BE68" s="328"/>
      <c r="BF68" s="328"/>
      <c r="BG68" s="328"/>
      <c r="BH68" s="328"/>
      <c r="BI68" s="328"/>
      <c r="BJ68" s="328"/>
      <c r="BK68" s="328"/>
      <c r="BL68" s="328"/>
      <c r="BM68" s="328"/>
      <c r="BN68" s="328"/>
      <c r="BO68" s="328"/>
      <c r="BP68" s="328"/>
      <c r="BQ68" s="328"/>
      <c r="BR68" s="328"/>
      <c r="BS68" s="344"/>
      <c r="BT68" s="344"/>
      <c r="BU68" s="344"/>
      <c r="BV68" s="344"/>
      <c r="BW68" s="344"/>
      <c r="BX68" s="344"/>
      <c r="BY68" s="344"/>
    </row>
    <row r="69" spans="1:77" ht="14.25" x14ac:dyDescent="0.2">
      <c r="A69" s="326" t="s">
        <v>257</v>
      </c>
      <c r="B69" s="327"/>
      <c r="C69" s="328"/>
      <c r="D69" s="328"/>
      <c r="E69" s="328"/>
      <c r="F69" s="340"/>
      <c r="G69" s="340"/>
      <c r="H69" s="341"/>
      <c r="I69" s="342"/>
      <c r="J69" s="342"/>
      <c r="K69" s="328"/>
      <c r="L69" s="343"/>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8"/>
      <c r="AO69" s="328"/>
      <c r="AP69" s="328"/>
      <c r="AQ69" s="328"/>
      <c r="AR69" s="328"/>
      <c r="AS69" s="328"/>
      <c r="AT69" s="328"/>
      <c r="AU69" s="328"/>
      <c r="AV69" s="328"/>
      <c r="AW69" s="328"/>
      <c r="AX69" s="328"/>
      <c r="AY69" s="328"/>
      <c r="AZ69" s="328"/>
      <c r="BA69" s="328"/>
      <c r="BB69" s="328"/>
      <c r="BC69" s="328"/>
      <c r="BD69" s="328"/>
      <c r="BE69" s="328"/>
      <c r="BF69" s="328"/>
      <c r="BG69" s="328"/>
      <c r="BH69" s="328"/>
      <c r="BI69" s="328"/>
      <c r="BJ69" s="328"/>
      <c r="BK69" s="328"/>
      <c r="BL69" s="328"/>
      <c r="BM69" s="328"/>
      <c r="BN69" s="328"/>
      <c r="BO69" s="328"/>
      <c r="BP69" s="328"/>
      <c r="BQ69" s="328"/>
      <c r="BR69" s="328"/>
      <c r="BS69" s="344"/>
      <c r="BT69" s="344"/>
      <c r="BU69" s="344"/>
      <c r="BV69" s="344"/>
      <c r="BW69" s="344"/>
      <c r="BX69" s="344"/>
      <c r="BY69" s="344"/>
    </row>
    <row r="70" spans="1:77" ht="15" x14ac:dyDescent="0.25">
      <c r="A70" s="326" t="s">
        <v>258</v>
      </c>
      <c r="B70" s="345">
        <v>0.15</v>
      </c>
      <c r="C70" s="346" t="s">
        <v>239</v>
      </c>
      <c r="D70" s="315"/>
      <c r="E70" s="347"/>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80"/>
      <c r="AL70" s="280"/>
      <c r="AM70" s="280"/>
      <c r="AN70" s="280"/>
      <c r="AO70" s="280"/>
      <c r="AP70" s="280"/>
      <c r="AQ70" s="280"/>
      <c r="AR70" s="280"/>
      <c r="AS70" s="280"/>
      <c r="AT70" s="280"/>
      <c r="AU70" s="280"/>
      <c r="AV70" s="280"/>
      <c r="AW70" s="280"/>
      <c r="AX70" s="280"/>
      <c r="AY70" s="280"/>
      <c r="AZ70" s="280"/>
      <c r="BA70" s="280"/>
      <c r="BB70" s="280"/>
      <c r="BC70" s="280"/>
      <c r="BD70" s="280"/>
      <c r="BE70" s="280"/>
      <c r="BF70" s="280"/>
      <c r="BG70" s="280"/>
      <c r="BH70" s="280"/>
      <c r="BI70" s="280"/>
      <c r="BJ70" s="280"/>
      <c r="BK70" s="280"/>
      <c r="BL70" s="280"/>
      <c r="BM70" s="280"/>
      <c r="BN70" s="280"/>
      <c r="BO70" s="280"/>
      <c r="BP70" s="280"/>
      <c r="BQ70" s="280"/>
      <c r="BR70" s="280"/>
    </row>
    <row r="71" spans="1:77" ht="15" x14ac:dyDescent="0.25">
      <c r="A71" s="326"/>
      <c r="B71" s="345">
        <f>SUM(B65:B70)</f>
        <v>0.15</v>
      </c>
      <c r="C71" s="348" t="s">
        <v>37</v>
      </c>
      <c r="D71" s="347"/>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0"/>
      <c r="AL71" s="280"/>
      <c r="AM71" s="280"/>
      <c r="AN71" s="280"/>
      <c r="AO71" s="280"/>
      <c r="AP71" s="280"/>
      <c r="AQ71" s="280"/>
      <c r="AR71" s="280"/>
      <c r="AS71" s="280"/>
      <c r="AT71" s="280"/>
      <c r="AU71" s="280"/>
      <c r="AV71" s="280"/>
      <c r="AW71" s="280"/>
      <c r="AX71" s="280"/>
      <c r="AY71" s="280"/>
      <c r="AZ71" s="280"/>
      <c r="BA71" s="280"/>
      <c r="BB71" s="280"/>
      <c r="BC71" s="280"/>
      <c r="BD71" s="280"/>
      <c r="BE71" s="280"/>
      <c r="BF71" s="280"/>
      <c r="BG71" s="280"/>
      <c r="BH71" s="280"/>
      <c r="BI71" s="280"/>
      <c r="BJ71" s="280"/>
      <c r="BK71" s="280"/>
      <c r="BL71" s="280"/>
      <c r="BM71" s="280"/>
      <c r="BN71" s="280"/>
      <c r="BO71" s="280"/>
      <c r="BP71" s="280"/>
      <c r="BQ71" s="280"/>
      <c r="BR71" s="280"/>
    </row>
    <row r="72" spans="1:77" ht="14.25" x14ac:dyDescent="0.25">
      <c r="A72" s="302"/>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0"/>
      <c r="AK72" s="280"/>
      <c r="AL72" s="280"/>
      <c r="AM72" s="280"/>
      <c r="AN72" s="280"/>
      <c r="AO72" s="280"/>
      <c r="AP72" s="280"/>
      <c r="AQ72" s="280"/>
      <c r="AR72" s="280"/>
      <c r="AS72" s="280"/>
      <c r="AT72" s="280"/>
      <c r="AU72" s="280"/>
      <c r="AV72" s="280"/>
      <c r="AW72" s="280"/>
      <c r="AX72" s="280"/>
      <c r="AY72" s="280"/>
      <c r="AZ72" s="280"/>
      <c r="BA72" s="280"/>
      <c r="BB72" s="280"/>
      <c r="BC72" s="280"/>
      <c r="BD72" s="280"/>
      <c r="BE72" s="280"/>
      <c r="BF72" s="280"/>
      <c r="BG72" s="280"/>
      <c r="BH72" s="280"/>
      <c r="BI72" s="280"/>
      <c r="BJ72" s="280"/>
      <c r="BK72" s="280"/>
      <c r="BL72" s="280"/>
      <c r="BM72" s="280"/>
      <c r="BN72" s="280"/>
      <c r="BO72" s="280"/>
      <c r="BP72" s="280"/>
      <c r="BQ72" s="280"/>
      <c r="BR72" s="280"/>
    </row>
    <row r="73" spans="1:77" ht="15" x14ac:dyDescent="0.25">
      <c r="A73" s="313"/>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80"/>
      <c r="AN73" s="280"/>
      <c r="AO73" s="280"/>
      <c r="AP73" s="280"/>
      <c r="AQ73" s="280"/>
      <c r="AR73" s="280"/>
      <c r="AS73" s="280"/>
      <c r="AT73" s="280"/>
      <c r="AU73" s="280"/>
      <c r="AV73" s="280"/>
      <c r="AW73" s="280"/>
      <c r="AX73" s="280"/>
      <c r="AY73" s="280"/>
      <c r="AZ73" s="280"/>
      <c r="BA73" s="280"/>
      <c r="BB73" s="280"/>
      <c r="BC73" s="280"/>
      <c r="BD73" s="280"/>
      <c r="BE73" s="280"/>
      <c r="BF73" s="280"/>
      <c r="BG73" s="280"/>
      <c r="BH73" s="280"/>
      <c r="BI73" s="280"/>
      <c r="BJ73" s="280"/>
      <c r="BK73" s="280"/>
      <c r="BL73" s="280"/>
      <c r="BM73" s="280"/>
      <c r="BN73" s="280"/>
      <c r="BO73" s="280"/>
      <c r="BP73" s="280"/>
      <c r="BQ73" s="280"/>
      <c r="BR73" s="280"/>
    </row>
    <row r="74" spans="1:77" ht="15" x14ac:dyDescent="0.25">
      <c r="A74" s="314" t="s">
        <v>259</v>
      </c>
      <c r="B74" s="405" t="s">
        <v>260</v>
      </c>
      <c r="C74" s="406"/>
      <c r="D74" s="406"/>
      <c r="E74" s="406"/>
      <c r="F74" s="406"/>
      <c r="G74" s="406"/>
      <c r="H74" s="315"/>
      <c r="I74" s="316" t="s">
        <v>221</v>
      </c>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7"/>
      <c r="AP74" s="317"/>
      <c r="AQ74" s="317"/>
      <c r="AR74" s="317"/>
      <c r="AS74" s="317"/>
      <c r="AT74" s="317"/>
      <c r="AU74" s="317"/>
      <c r="AV74" s="317"/>
      <c r="AW74" s="317"/>
      <c r="AX74" s="317"/>
      <c r="AY74" s="317"/>
      <c r="AZ74" s="317"/>
      <c r="BA74" s="317"/>
      <c r="BB74" s="317"/>
      <c r="BC74" s="317"/>
      <c r="BD74" s="317"/>
      <c r="BE74" s="317"/>
      <c r="BF74" s="317"/>
      <c r="BG74" s="317"/>
      <c r="BH74" s="317"/>
      <c r="BI74" s="317"/>
      <c r="BJ74" s="317"/>
      <c r="BK74" s="317"/>
      <c r="BL74" s="317"/>
      <c r="BM74" s="317"/>
      <c r="BN74" s="317"/>
      <c r="BO74" s="318"/>
      <c r="BP74" s="280"/>
      <c r="BQ74" s="280"/>
      <c r="BR74" s="280"/>
    </row>
    <row r="75" spans="1:77" ht="60" x14ac:dyDescent="0.25">
      <c r="A75" s="319" t="s">
        <v>222</v>
      </c>
      <c r="B75" s="320" t="s">
        <v>223</v>
      </c>
      <c r="C75" s="321" t="s">
        <v>224</v>
      </c>
      <c r="D75" s="321" t="s">
        <v>225</v>
      </c>
      <c r="E75" s="320" t="s">
        <v>226</v>
      </c>
      <c r="F75" s="320" t="s">
        <v>242</v>
      </c>
      <c r="G75" s="321" t="s">
        <v>243</v>
      </c>
      <c r="H75" s="320" t="s">
        <v>229</v>
      </c>
      <c r="I75" s="320" t="s">
        <v>230</v>
      </c>
      <c r="J75" s="322" t="s">
        <v>231</v>
      </c>
      <c r="K75" s="323" t="s">
        <v>244</v>
      </c>
      <c r="L75" s="324">
        <v>42005</v>
      </c>
      <c r="M75" s="325">
        <v>42036</v>
      </c>
      <c r="N75" s="325">
        <v>42064</v>
      </c>
      <c r="O75" s="325">
        <v>42095</v>
      </c>
      <c r="P75" s="325">
        <v>42125</v>
      </c>
      <c r="Q75" s="325">
        <v>42156</v>
      </c>
      <c r="R75" s="325">
        <v>42186</v>
      </c>
      <c r="S75" s="325">
        <v>42217</v>
      </c>
      <c r="T75" s="325">
        <v>42248</v>
      </c>
      <c r="U75" s="325">
        <v>42278</v>
      </c>
      <c r="V75" s="325">
        <v>42309</v>
      </c>
      <c r="W75" s="325">
        <v>42339</v>
      </c>
      <c r="X75" s="325">
        <v>42370</v>
      </c>
      <c r="Y75" s="325">
        <v>42401</v>
      </c>
      <c r="Z75" s="325">
        <v>42430</v>
      </c>
      <c r="AA75" s="325">
        <v>42461</v>
      </c>
      <c r="AB75" s="325">
        <v>42491</v>
      </c>
      <c r="AC75" s="325">
        <v>42522</v>
      </c>
      <c r="AD75" s="325">
        <v>42552</v>
      </c>
      <c r="AE75" s="325">
        <v>42583</v>
      </c>
      <c r="AF75" s="325">
        <v>42614</v>
      </c>
      <c r="AG75" s="325">
        <v>42644</v>
      </c>
      <c r="AH75" s="325">
        <v>42675</v>
      </c>
      <c r="AI75" s="325">
        <v>42705</v>
      </c>
      <c r="AJ75" s="325">
        <v>42736</v>
      </c>
      <c r="AK75" s="325">
        <v>42767</v>
      </c>
      <c r="AL75" s="325">
        <v>42795</v>
      </c>
      <c r="AM75" s="325">
        <v>42826</v>
      </c>
      <c r="AN75" s="325">
        <v>42856</v>
      </c>
      <c r="AO75" s="325">
        <v>42887</v>
      </c>
      <c r="AP75" s="325">
        <v>42917</v>
      </c>
      <c r="AQ75" s="325">
        <v>42948</v>
      </c>
      <c r="AR75" s="325">
        <v>42979</v>
      </c>
      <c r="AS75" s="325">
        <v>43009</v>
      </c>
      <c r="AT75" s="325">
        <v>43040</v>
      </c>
      <c r="AU75" s="325">
        <v>43070</v>
      </c>
      <c r="AV75" s="325">
        <v>43101</v>
      </c>
      <c r="AW75" s="325">
        <v>43132</v>
      </c>
      <c r="AX75" s="325">
        <v>43160</v>
      </c>
      <c r="AY75" s="325">
        <v>43191</v>
      </c>
      <c r="AZ75" s="325">
        <v>43221</v>
      </c>
      <c r="BA75" s="325">
        <v>43252</v>
      </c>
      <c r="BB75" s="325">
        <v>43282</v>
      </c>
      <c r="BC75" s="325">
        <v>43313</v>
      </c>
      <c r="BD75" s="325">
        <v>43344</v>
      </c>
      <c r="BE75" s="325">
        <v>43374</v>
      </c>
      <c r="BF75" s="325">
        <v>43405</v>
      </c>
      <c r="BG75" s="325">
        <v>43435</v>
      </c>
      <c r="BH75" s="325">
        <v>43466</v>
      </c>
      <c r="BI75" s="325">
        <v>43497</v>
      </c>
      <c r="BJ75" s="325">
        <v>43525</v>
      </c>
      <c r="BK75" s="325">
        <v>43556</v>
      </c>
      <c r="BL75" s="325">
        <v>43586</v>
      </c>
      <c r="BM75" s="325">
        <v>43617</v>
      </c>
      <c r="BN75" s="325">
        <v>43647</v>
      </c>
      <c r="BO75" s="325">
        <v>43678</v>
      </c>
      <c r="BP75" s="325">
        <v>43709</v>
      </c>
      <c r="BQ75" s="325">
        <v>43739</v>
      </c>
      <c r="BR75" s="325">
        <v>43770</v>
      </c>
    </row>
    <row r="76" spans="1:77" ht="14.25" x14ac:dyDescent="0.2">
      <c r="A76" s="326" t="s">
        <v>261</v>
      </c>
      <c r="B76" s="327"/>
      <c r="C76" s="328"/>
      <c r="D76" s="328"/>
      <c r="E76" s="329"/>
      <c r="F76" s="330"/>
      <c r="G76" s="330"/>
      <c r="H76" s="332"/>
      <c r="I76" s="333"/>
      <c r="J76" s="333"/>
      <c r="K76" s="329"/>
      <c r="L76" s="343"/>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8"/>
      <c r="AO76" s="328"/>
      <c r="AP76" s="328"/>
      <c r="AQ76" s="328"/>
      <c r="AR76" s="328"/>
      <c r="AS76" s="328"/>
      <c r="AT76" s="328"/>
      <c r="AU76" s="328"/>
      <c r="AV76" s="328"/>
      <c r="AW76" s="328"/>
      <c r="AX76" s="328"/>
      <c r="AY76" s="328"/>
      <c r="AZ76" s="328"/>
      <c r="BA76" s="328"/>
      <c r="BB76" s="328"/>
      <c r="BC76" s="328"/>
      <c r="BD76" s="328"/>
      <c r="BE76" s="328"/>
      <c r="BF76" s="328"/>
      <c r="BG76" s="328"/>
      <c r="BH76" s="328"/>
      <c r="BI76" s="328"/>
      <c r="BJ76" s="328"/>
      <c r="BK76" s="328"/>
      <c r="BL76" s="328"/>
      <c r="BM76" s="328"/>
      <c r="BN76" s="328"/>
      <c r="BO76" s="328"/>
      <c r="BP76" s="328"/>
      <c r="BQ76" s="328"/>
      <c r="BR76" s="328"/>
      <c r="BS76" s="344"/>
      <c r="BT76" s="344"/>
      <c r="BU76" s="344"/>
      <c r="BV76" s="344"/>
      <c r="BW76" s="344"/>
      <c r="BX76" s="344"/>
    </row>
    <row r="77" spans="1:77" ht="14.25" x14ac:dyDescent="0.2">
      <c r="A77" s="326" t="s">
        <v>262</v>
      </c>
      <c r="B77" s="327"/>
      <c r="C77" s="328"/>
      <c r="D77" s="328"/>
      <c r="E77" s="328"/>
      <c r="F77" s="340"/>
      <c r="G77" s="340"/>
      <c r="H77" s="341"/>
      <c r="I77" s="342"/>
      <c r="J77" s="342"/>
      <c r="K77" s="328"/>
      <c r="L77" s="343"/>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8"/>
      <c r="AL77" s="328"/>
      <c r="AM77" s="328"/>
      <c r="AN77" s="328"/>
      <c r="AO77" s="328"/>
      <c r="AP77" s="328"/>
      <c r="AQ77" s="328"/>
      <c r="AR77" s="328"/>
      <c r="AS77" s="328"/>
      <c r="AT77" s="328"/>
      <c r="AU77" s="328"/>
      <c r="AV77" s="328"/>
      <c r="AW77" s="328"/>
      <c r="AX77" s="328"/>
      <c r="AY77" s="328"/>
      <c r="AZ77" s="328"/>
      <c r="BA77" s="328"/>
      <c r="BB77" s="328"/>
      <c r="BC77" s="328"/>
      <c r="BD77" s="328"/>
      <c r="BE77" s="328"/>
      <c r="BF77" s="328"/>
      <c r="BG77" s="328"/>
      <c r="BH77" s="328"/>
      <c r="BI77" s="328"/>
      <c r="BJ77" s="328"/>
      <c r="BK77" s="328"/>
      <c r="BL77" s="328"/>
      <c r="BM77" s="328"/>
      <c r="BN77" s="328"/>
      <c r="BO77" s="328"/>
      <c r="BP77" s="328"/>
      <c r="BQ77" s="328"/>
      <c r="BR77" s="328"/>
      <c r="BS77" s="344"/>
      <c r="BT77" s="344"/>
      <c r="BU77" s="344"/>
      <c r="BV77" s="344"/>
      <c r="BW77" s="344"/>
      <c r="BX77" s="344"/>
    </row>
    <row r="78" spans="1:77" ht="14.25" x14ac:dyDescent="0.2">
      <c r="A78" s="326" t="s">
        <v>263</v>
      </c>
      <c r="B78" s="327"/>
      <c r="C78" s="328"/>
      <c r="D78" s="328"/>
      <c r="E78" s="328"/>
      <c r="F78" s="340"/>
      <c r="G78" s="340"/>
      <c r="H78" s="341"/>
      <c r="I78" s="342"/>
      <c r="J78" s="342"/>
      <c r="K78" s="328"/>
      <c r="L78" s="343"/>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8"/>
      <c r="AL78" s="328"/>
      <c r="AM78" s="328"/>
      <c r="AN78" s="328"/>
      <c r="AO78" s="328"/>
      <c r="AP78" s="328"/>
      <c r="AQ78" s="328"/>
      <c r="AR78" s="328"/>
      <c r="AS78" s="328"/>
      <c r="AT78" s="328"/>
      <c r="AU78" s="328"/>
      <c r="AV78" s="328"/>
      <c r="AW78" s="328"/>
      <c r="AX78" s="328"/>
      <c r="AY78" s="328"/>
      <c r="AZ78" s="328"/>
      <c r="BA78" s="328"/>
      <c r="BB78" s="328"/>
      <c r="BC78" s="328"/>
      <c r="BD78" s="328"/>
      <c r="BE78" s="328"/>
      <c r="BF78" s="328"/>
      <c r="BG78" s="328"/>
      <c r="BH78" s="328"/>
      <c r="BI78" s="328"/>
      <c r="BJ78" s="328"/>
      <c r="BK78" s="328"/>
      <c r="BL78" s="328"/>
      <c r="BM78" s="328"/>
      <c r="BN78" s="328"/>
      <c r="BO78" s="328"/>
      <c r="BP78" s="328"/>
      <c r="BQ78" s="328"/>
      <c r="BR78" s="328"/>
      <c r="BS78" s="344"/>
      <c r="BT78" s="344"/>
      <c r="BU78" s="344"/>
      <c r="BV78" s="344"/>
      <c r="BW78" s="344"/>
      <c r="BX78" s="344"/>
    </row>
    <row r="79" spans="1:77" ht="14.25" x14ac:dyDescent="0.2">
      <c r="A79" s="326" t="s">
        <v>264</v>
      </c>
      <c r="B79" s="327"/>
      <c r="C79" s="328"/>
      <c r="D79" s="328"/>
      <c r="E79" s="328"/>
      <c r="F79" s="340"/>
      <c r="G79" s="340"/>
      <c r="H79" s="341"/>
      <c r="I79" s="342"/>
      <c r="J79" s="342"/>
      <c r="K79" s="328"/>
      <c r="L79" s="343"/>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8"/>
      <c r="AL79" s="328"/>
      <c r="AM79" s="328"/>
      <c r="AN79" s="328"/>
      <c r="AO79" s="328"/>
      <c r="AP79" s="328"/>
      <c r="AQ79" s="328"/>
      <c r="AR79" s="328"/>
      <c r="AS79" s="328"/>
      <c r="AT79" s="328"/>
      <c r="AU79" s="328"/>
      <c r="AV79" s="328"/>
      <c r="AW79" s="328"/>
      <c r="AX79" s="328"/>
      <c r="AY79" s="328"/>
      <c r="AZ79" s="328"/>
      <c r="BA79" s="328"/>
      <c r="BB79" s="328"/>
      <c r="BC79" s="328"/>
      <c r="BD79" s="328"/>
      <c r="BE79" s="328"/>
      <c r="BF79" s="328"/>
      <c r="BG79" s="328"/>
      <c r="BH79" s="328"/>
      <c r="BI79" s="328"/>
      <c r="BJ79" s="328"/>
      <c r="BK79" s="328"/>
      <c r="BL79" s="328"/>
      <c r="BM79" s="328"/>
      <c r="BN79" s="328"/>
      <c r="BO79" s="328"/>
      <c r="BP79" s="328"/>
      <c r="BQ79" s="328"/>
      <c r="BR79" s="328"/>
      <c r="BS79" s="344"/>
      <c r="BT79" s="344"/>
      <c r="BU79" s="344"/>
      <c r="BV79" s="344"/>
      <c r="BW79" s="344"/>
      <c r="BX79" s="344"/>
    </row>
    <row r="80" spans="1:77" ht="14.25" x14ac:dyDescent="0.2">
      <c r="A80" s="326" t="s">
        <v>265</v>
      </c>
      <c r="B80" s="327"/>
      <c r="C80" s="328"/>
      <c r="D80" s="328"/>
      <c r="E80" s="328"/>
      <c r="F80" s="340"/>
      <c r="G80" s="340"/>
      <c r="H80" s="341"/>
      <c r="I80" s="342"/>
      <c r="J80" s="342"/>
      <c r="K80" s="328"/>
      <c r="L80" s="343"/>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8"/>
      <c r="AL80" s="328"/>
      <c r="AM80" s="328"/>
      <c r="AN80" s="328"/>
      <c r="AO80" s="328"/>
      <c r="AP80" s="328"/>
      <c r="AQ80" s="328"/>
      <c r="AR80" s="328"/>
      <c r="AS80" s="328"/>
      <c r="AT80" s="328"/>
      <c r="AU80" s="328"/>
      <c r="AV80" s="328"/>
      <c r="AW80" s="328"/>
      <c r="AX80" s="328"/>
      <c r="AY80" s="328"/>
      <c r="AZ80" s="328"/>
      <c r="BA80" s="328"/>
      <c r="BB80" s="328"/>
      <c r="BC80" s="328"/>
      <c r="BD80" s="328"/>
      <c r="BE80" s="328"/>
      <c r="BF80" s="328"/>
      <c r="BG80" s="328"/>
      <c r="BH80" s="328"/>
      <c r="BI80" s="328"/>
      <c r="BJ80" s="328"/>
      <c r="BK80" s="328"/>
      <c r="BL80" s="328"/>
      <c r="BM80" s="328"/>
      <c r="BN80" s="328"/>
      <c r="BO80" s="328"/>
      <c r="BP80" s="328"/>
      <c r="BQ80" s="328"/>
      <c r="BR80" s="328"/>
      <c r="BS80" s="344"/>
      <c r="BT80" s="344"/>
      <c r="BU80" s="344"/>
      <c r="BV80" s="344"/>
      <c r="BW80" s="344"/>
      <c r="BX80" s="344"/>
    </row>
    <row r="81" spans="1:78" ht="15" x14ac:dyDescent="0.25">
      <c r="A81" s="326" t="s">
        <v>266</v>
      </c>
      <c r="B81" s="345">
        <v>0.15</v>
      </c>
      <c r="C81" s="346" t="s">
        <v>239</v>
      </c>
      <c r="D81" s="315"/>
      <c r="E81" s="347"/>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0"/>
      <c r="AY81" s="280"/>
      <c r="AZ81" s="280"/>
      <c r="BA81" s="280"/>
      <c r="BB81" s="280"/>
      <c r="BC81" s="280"/>
      <c r="BD81" s="280"/>
      <c r="BE81" s="280"/>
      <c r="BF81" s="280"/>
      <c r="BG81" s="280"/>
      <c r="BH81" s="280"/>
      <c r="BI81" s="280"/>
      <c r="BJ81" s="280"/>
      <c r="BK81" s="280"/>
      <c r="BL81" s="280"/>
      <c r="BM81" s="280"/>
      <c r="BN81" s="280"/>
      <c r="BO81" s="280"/>
      <c r="BP81" s="280"/>
      <c r="BQ81" s="280"/>
      <c r="BR81" s="280"/>
    </row>
    <row r="82" spans="1:78" ht="15" x14ac:dyDescent="0.25">
      <c r="A82" s="326"/>
      <c r="B82" s="345">
        <f>SUM(B76:B81)</f>
        <v>0.15</v>
      </c>
      <c r="C82" s="348" t="s">
        <v>37</v>
      </c>
      <c r="D82" s="347"/>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0"/>
      <c r="AL82" s="280"/>
      <c r="AM82" s="280"/>
      <c r="AN82" s="280"/>
      <c r="AO82" s="280"/>
      <c r="AP82" s="280"/>
      <c r="AQ82" s="280"/>
      <c r="AR82" s="280"/>
      <c r="AS82" s="280"/>
      <c r="AT82" s="280"/>
      <c r="AU82" s="280"/>
      <c r="AV82" s="280"/>
      <c r="AW82" s="280"/>
      <c r="AX82" s="280"/>
      <c r="AY82" s="280"/>
      <c r="AZ82" s="280"/>
      <c r="BA82" s="280"/>
      <c r="BB82" s="280"/>
      <c r="BC82" s="280"/>
      <c r="BD82" s="280"/>
      <c r="BE82" s="280"/>
      <c r="BF82" s="280"/>
      <c r="BG82" s="280"/>
      <c r="BH82" s="280"/>
      <c r="BI82" s="280"/>
      <c r="BJ82" s="280"/>
      <c r="BK82" s="280"/>
      <c r="BL82" s="280"/>
      <c r="BM82" s="280"/>
      <c r="BN82" s="280"/>
      <c r="BO82" s="280"/>
      <c r="BP82" s="280"/>
      <c r="BQ82" s="280"/>
      <c r="BR82" s="280"/>
    </row>
    <row r="83" spans="1:78" ht="14.25" x14ac:dyDescent="0.25">
      <c r="A83" s="302"/>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80"/>
      <c r="AL83" s="280"/>
      <c r="AM83" s="280"/>
      <c r="AN83" s="280"/>
      <c r="AO83" s="280"/>
      <c r="AP83" s="280"/>
      <c r="AQ83" s="280"/>
      <c r="AR83" s="280"/>
      <c r="AS83" s="280"/>
      <c r="AT83" s="280"/>
      <c r="AU83" s="280"/>
      <c r="AV83" s="280"/>
      <c r="AW83" s="280"/>
      <c r="AX83" s="280"/>
      <c r="AY83" s="280"/>
      <c r="AZ83" s="280"/>
      <c r="BA83" s="280"/>
      <c r="BB83" s="280"/>
      <c r="BC83" s="280"/>
      <c r="BD83" s="280"/>
      <c r="BE83" s="280"/>
      <c r="BF83" s="280"/>
      <c r="BG83" s="280"/>
      <c r="BH83" s="280"/>
      <c r="BI83" s="280"/>
      <c r="BJ83" s="280"/>
      <c r="BK83" s="280"/>
      <c r="BL83" s="280"/>
      <c r="BM83" s="280"/>
      <c r="BN83" s="280"/>
      <c r="BO83" s="280"/>
      <c r="BP83" s="280"/>
      <c r="BQ83" s="280"/>
      <c r="BR83" s="280"/>
    </row>
    <row r="84" spans="1:78" ht="15" x14ac:dyDescent="0.25">
      <c r="A84" s="313"/>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80"/>
      <c r="AL84" s="280"/>
      <c r="AM84" s="280"/>
      <c r="AN84" s="280"/>
      <c r="AO84" s="280"/>
      <c r="AP84" s="280"/>
      <c r="AQ84" s="280"/>
      <c r="AR84" s="280"/>
      <c r="AS84" s="280"/>
      <c r="AT84" s="280"/>
      <c r="AU84" s="280"/>
      <c r="AV84" s="280"/>
      <c r="AW84" s="280"/>
      <c r="AX84" s="280"/>
      <c r="AY84" s="280"/>
      <c r="AZ84" s="280"/>
      <c r="BA84" s="280"/>
      <c r="BB84" s="280"/>
      <c r="BC84" s="280"/>
      <c r="BD84" s="280"/>
      <c r="BE84" s="280"/>
      <c r="BF84" s="280"/>
      <c r="BG84" s="280"/>
      <c r="BH84" s="280"/>
      <c r="BI84" s="280"/>
      <c r="BJ84" s="280"/>
      <c r="BK84" s="280"/>
      <c r="BL84" s="280"/>
      <c r="BM84" s="280"/>
      <c r="BN84" s="280"/>
      <c r="BO84" s="280"/>
      <c r="BP84" s="280"/>
      <c r="BQ84" s="280"/>
      <c r="BR84" s="280"/>
    </row>
    <row r="85" spans="1:78" ht="15" x14ac:dyDescent="0.25">
      <c r="A85" s="314" t="s">
        <v>267</v>
      </c>
      <c r="B85" s="405" t="s">
        <v>268</v>
      </c>
      <c r="C85" s="406"/>
      <c r="D85" s="406"/>
      <c r="E85" s="406"/>
      <c r="F85" s="406"/>
      <c r="G85" s="406"/>
      <c r="H85" s="315"/>
      <c r="I85" s="316" t="s">
        <v>221</v>
      </c>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7"/>
      <c r="AL85" s="317"/>
      <c r="AM85" s="317"/>
      <c r="AN85" s="317"/>
      <c r="AO85" s="317"/>
      <c r="AP85" s="317"/>
      <c r="AQ85" s="317"/>
      <c r="AR85" s="317"/>
      <c r="AS85" s="317"/>
      <c r="AT85" s="317"/>
      <c r="AU85" s="317"/>
      <c r="AV85" s="317"/>
      <c r="AW85" s="317"/>
      <c r="AX85" s="317"/>
      <c r="AY85" s="317"/>
      <c r="AZ85" s="317"/>
      <c r="BA85" s="317"/>
      <c r="BB85" s="317"/>
      <c r="BC85" s="317"/>
      <c r="BD85" s="317"/>
      <c r="BE85" s="317"/>
      <c r="BF85" s="317"/>
      <c r="BG85" s="317"/>
      <c r="BH85" s="317"/>
      <c r="BI85" s="317"/>
      <c r="BJ85" s="317"/>
      <c r="BK85" s="317"/>
      <c r="BL85" s="317"/>
      <c r="BM85" s="317"/>
      <c r="BN85" s="317"/>
      <c r="BO85" s="318"/>
      <c r="BP85" s="280"/>
      <c r="BQ85" s="280"/>
      <c r="BR85" s="280"/>
    </row>
    <row r="86" spans="1:78" ht="60" x14ac:dyDescent="0.25">
      <c r="A86" s="319" t="s">
        <v>222</v>
      </c>
      <c r="B86" s="320" t="s">
        <v>223</v>
      </c>
      <c r="C86" s="321" t="s">
        <v>224</v>
      </c>
      <c r="D86" s="321" t="s">
        <v>225</v>
      </c>
      <c r="E86" s="320" t="s">
        <v>226</v>
      </c>
      <c r="F86" s="320" t="s">
        <v>242</v>
      </c>
      <c r="G86" s="321" t="s">
        <v>243</v>
      </c>
      <c r="H86" s="320" t="s">
        <v>229</v>
      </c>
      <c r="I86" s="320" t="s">
        <v>230</v>
      </c>
      <c r="J86" s="322" t="s">
        <v>231</v>
      </c>
      <c r="K86" s="323" t="s">
        <v>244</v>
      </c>
      <c r="L86" s="324">
        <v>42005</v>
      </c>
      <c r="M86" s="325">
        <v>42036</v>
      </c>
      <c r="N86" s="325">
        <v>42064</v>
      </c>
      <c r="O86" s="325">
        <v>42095</v>
      </c>
      <c r="P86" s="325">
        <v>42125</v>
      </c>
      <c r="Q86" s="325">
        <v>42156</v>
      </c>
      <c r="R86" s="325">
        <v>42186</v>
      </c>
      <c r="S86" s="325">
        <v>42217</v>
      </c>
      <c r="T86" s="325">
        <v>42248</v>
      </c>
      <c r="U86" s="325">
        <v>42278</v>
      </c>
      <c r="V86" s="325">
        <v>42309</v>
      </c>
      <c r="W86" s="325">
        <v>42339</v>
      </c>
      <c r="X86" s="325">
        <v>42370</v>
      </c>
      <c r="Y86" s="325">
        <v>42401</v>
      </c>
      <c r="Z86" s="325">
        <v>42430</v>
      </c>
      <c r="AA86" s="325">
        <v>42461</v>
      </c>
      <c r="AB86" s="325">
        <v>42491</v>
      </c>
      <c r="AC86" s="325">
        <v>42522</v>
      </c>
      <c r="AD86" s="325">
        <v>42552</v>
      </c>
      <c r="AE86" s="325">
        <v>42583</v>
      </c>
      <c r="AF86" s="325">
        <v>42614</v>
      </c>
      <c r="AG86" s="325">
        <v>42644</v>
      </c>
      <c r="AH86" s="325">
        <v>42675</v>
      </c>
      <c r="AI86" s="325">
        <v>42705</v>
      </c>
      <c r="AJ86" s="325">
        <v>42736</v>
      </c>
      <c r="AK86" s="325">
        <v>42767</v>
      </c>
      <c r="AL86" s="325">
        <v>42795</v>
      </c>
      <c r="AM86" s="325">
        <v>42826</v>
      </c>
      <c r="AN86" s="325">
        <v>42856</v>
      </c>
      <c r="AO86" s="325">
        <v>42887</v>
      </c>
      <c r="AP86" s="325">
        <v>42917</v>
      </c>
      <c r="AQ86" s="325">
        <v>42948</v>
      </c>
      <c r="AR86" s="325">
        <v>42979</v>
      </c>
      <c r="AS86" s="325">
        <v>43009</v>
      </c>
      <c r="AT86" s="325">
        <v>43040</v>
      </c>
      <c r="AU86" s="325">
        <v>43070</v>
      </c>
      <c r="AV86" s="325">
        <v>43101</v>
      </c>
      <c r="AW86" s="325">
        <v>43132</v>
      </c>
      <c r="AX86" s="325">
        <v>43160</v>
      </c>
      <c r="AY86" s="325">
        <v>43191</v>
      </c>
      <c r="AZ86" s="325">
        <v>43221</v>
      </c>
      <c r="BA86" s="325">
        <v>43252</v>
      </c>
      <c r="BB86" s="325">
        <v>43282</v>
      </c>
      <c r="BC86" s="325">
        <v>43313</v>
      </c>
      <c r="BD86" s="325">
        <v>43344</v>
      </c>
      <c r="BE86" s="325">
        <v>43374</v>
      </c>
      <c r="BF86" s="325">
        <v>43405</v>
      </c>
      <c r="BG86" s="325">
        <v>43435</v>
      </c>
      <c r="BH86" s="325">
        <v>43466</v>
      </c>
      <c r="BI86" s="325">
        <v>43497</v>
      </c>
      <c r="BJ86" s="325">
        <v>43525</v>
      </c>
      <c r="BK86" s="325">
        <v>43556</v>
      </c>
      <c r="BL86" s="325">
        <v>43586</v>
      </c>
      <c r="BM86" s="325">
        <v>43617</v>
      </c>
      <c r="BN86" s="325">
        <v>43647</v>
      </c>
      <c r="BO86" s="325">
        <v>43678</v>
      </c>
      <c r="BP86" s="325">
        <v>43709</v>
      </c>
      <c r="BQ86" s="325">
        <v>43739</v>
      </c>
      <c r="BR86" s="325">
        <v>43770</v>
      </c>
    </row>
    <row r="87" spans="1:78" ht="14.25" x14ac:dyDescent="0.2">
      <c r="A87" s="326" t="s">
        <v>269</v>
      </c>
      <c r="B87" s="327"/>
      <c r="C87" s="328"/>
      <c r="D87" s="328"/>
      <c r="E87" s="329"/>
      <c r="F87" s="330"/>
      <c r="G87" s="330"/>
      <c r="H87" s="332"/>
      <c r="I87" s="333"/>
      <c r="J87" s="333"/>
      <c r="K87" s="329"/>
      <c r="L87" s="343"/>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328"/>
      <c r="AL87" s="328"/>
      <c r="AM87" s="328"/>
      <c r="AN87" s="328"/>
      <c r="AO87" s="328"/>
      <c r="AP87" s="328"/>
      <c r="AQ87" s="328"/>
      <c r="AR87" s="328"/>
      <c r="AS87" s="328"/>
      <c r="AT87" s="328"/>
      <c r="AU87" s="328"/>
      <c r="AV87" s="328"/>
      <c r="AW87" s="328"/>
      <c r="AX87" s="328"/>
      <c r="AY87" s="328"/>
      <c r="AZ87" s="328"/>
      <c r="BA87" s="328"/>
      <c r="BB87" s="328"/>
      <c r="BC87" s="328"/>
      <c r="BD87" s="328"/>
      <c r="BE87" s="328"/>
      <c r="BF87" s="328"/>
      <c r="BG87" s="328"/>
      <c r="BH87" s="328"/>
      <c r="BI87" s="328"/>
      <c r="BJ87" s="328"/>
      <c r="BK87" s="328"/>
      <c r="BL87" s="328"/>
      <c r="BM87" s="328"/>
      <c r="BN87" s="328"/>
      <c r="BO87" s="328"/>
      <c r="BP87" s="328"/>
      <c r="BQ87" s="328"/>
      <c r="BR87" s="328"/>
      <c r="BS87" s="344"/>
      <c r="BT87" s="344"/>
      <c r="BU87" s="344"/>
      <c r="BV87" s="344"/>
      <c r="BW87" s="344"/>
      <c r="BX87" s="344"/>
      <c r="BY87" s="344"/>
      <c r="BZ87" s="344"/>
    </row>
    <row r="88" spans="1:78" ht="14.25" x14ac:dyDescent="0.2">
      <c r="A88" s="326" t="s">
        <v>270</v>
      </c>
      <c r="B88" s="327"/>
      <c r="C88" s="328"/>
      <c r="D88" s="328"/>
      <c r="E88" s="328"/>
      <c r="F88" s="340"/>
      <c r="G88" s="340"/>
      <c r="H88" s="341"/>
      <c r="I88" s="342"/>
      <c r="J88" s="342"/>
      <c r="K88" s="328"/>
      <c r="L88" s="343"/>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328"/>
      <c r="AL88" s="328"/>
      <c r="AM88" s="328"/>
      <c r="AN88" s="328"/>
      <c r="AO88" s="328"/>
      <c r="AP88" s="328"/>
      <c r="AQ88" s="328"/>
      <c r="AR88" s="328"/>
      <c r="AS88" s="328"/>
      <c r="AT88" s="328"/>
      <c r="AU88" s="328"/>
      <c r="AV88" s="328"/>
      <c r="AW88" s="328"/>
      <c r="AX88" s="328"/>
      <c r="AY88" s="328"/>
      <c r="AZ88" s="328"/>
      <c r="BA88" s="328"/>
      <c r="BB88" s="328"/>
      <c r="BC88" s="328"/>
      <c r="BD88" s="328"/>
      <c r="BE88" s="328"/>
      <c r="BF88" s="328"/>
      <c r="BG88" s="328"/>
      <c r="BH88" s="328"/>
      <c r="BI88" s="328"/>
      <c r="BJ88" s="328"/>
      <c r="BK88" s="328"/>
      <c r="BL88" s="328"/>
      <c r="BM88" s="328"/>
      <c r="BN88" s="328"/>
      <c r="BO88" s="328"/>
      <c r="BP88" s="328"/>
      <c r="BQ88" s="328"/>
      <c r="BR88" s="328"/>
      <c r="BS88" s="344"/>
      <c r="BT88" s="344"/>
      <c r="BU88" s="344"/>
      <c r="BV88" s="344"/>
      <c r="BW88" s="344"/>
      <c r="BX88" s="344"/>
      <c r="BY88" s="344"/>
      <c r="BZ88" s="344"/>
    </row>
    <row r="89" spans="1:78" ht="14.25" x14ac:dyDescent="0.2">
      <c r="A89" s="326" t="s">
        <v>271</v>
      </c>
      <c r="B89" s="327"/>
      <c r="C89" s="328"/>
      <c r="D89" s="328"/>
      <c r="E89" s="328"/>
      <c r="F89" s="340"/>
      <c r="G89" s="340"/>
      <c r="H89" s="341"/>
      <c r="I89" s="342"/>
      <c r="J89" s="342"/>
      <c r="K89" s="328"/>
      <c r="L89" s="343"/>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328"/>
      <c r="AL89" s="328"/>
      <c r="AM89" s="328"/>
      <c r="AN89" s="328"/>
      <c r="AO89" s="328"/>
      <c r="AP89" s="328"/>
      <c r="AQ89" s="328"/>
      <c r="AR89" s="328"/>
      <c r="AS89" s="328"/>
      <c r="AT89" s="328"/>
      <c r="AU89" s="328"/>
      <c r="AV89" s="328"/>
      <c r="AW89" s="328"/>
      <c r="AX89" s="328"/>
      <c r="AY89" s="328"/>
      <c r="AZ89" s="328"/>
      <c r="BA89" s="328"/>
      <c r="BB89" s="328"/>
      <c r="BC89" s="328"/>
      <c r="BD89" s="328"/>
      <c r="BE89" s="328"/>
      <c r="BF89" s="328"/>
      <c r="BG89" s="328"/>
      <c r="BH89" s="328"/>
      <c r="BI89" s="328"/>
      <c r="BJ89" s="328"/>
      <c r="BK89" s="328"/>
      <c r="BL89" s="328"/>
      <c r="BM89" s="328"/>
      <c r="BN89" s="328"/>
      <c r="BO89" s="328"/>
      <c r="BP89" s="328"/>
      <c r="BQ89" s="328"/>
      <c r="BR89" s="328"/>
      <c r="BS89" s="344"/>
      <c r="BT89" s="344"/>
      <c r="BU89" s="344"/>
      <c r="BV89" s="344"/>
      <c r="BW89" s="344"/>
      <c r="BX89" s="344"/>
      <c r="BY89" s="344"/>
      <c r="BZ89" s="344"/>
    </row>
    <row r="90" spans="1:78" ht="14.25" x14ac:dyDescent="0.2">
      <c r="A90" s="326" t="s">
        <v>272</v>
      </c>
      <c r="B90" s="327"/>
      <c r="C90" s="328"/>
      <c r="D90" s="328"/>
      <c r="E90" s="328"/>
      <c r="F90" s="340"/>
      <c r="G90" s="340"/>
      <c r="H90" s="341"/>
      <c r="I90" s="342"/>
      <c r="J90" s="342"/>
      <c r="K90" s="328"/>
      <c r="L90" s="343"/>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328"/>
      <c r="AL90" s="328"/>
      <c r="AM90" s="328"/>
      <c r="AN90" s="328"/>
      <c r="AO90" s="328"/>
      <c r="AP90" s="328"/>
      <c r="AQ90" s="328"/>
      <c r="AR90" s="328"/>
      <c r="AS90" s="328"/>
      <c r="AT90" s="328"/>
      <c r="AU90" s="328"/>
      <c r="AV90" s="328"/>
      <c r="AW90" s="328"/>
      <c r="AX90" s="328"/>
      <c r="AY90" s="328"/>
      <c r="AZ90" s="328"/>
      <c r="BA90" s="328"/>
      <c r="BB90" s="328"/>
      <c r="BC90" s="328"/>
      <c r="BD90" s="328"/>
      <c r="BE90" s="328"/>
      <c r="BF90" s="328"/>
      <c r="BG90" s="328"/>
      <c r="BH90" s="328"/>
      <c r="BI90" s="328"/>
      <c r="BJ90" s="328"/>
      <c r="BK90" s="328"/>
      <c r="BL90" s="328"/>
      <c r="BM90" s="328"/>
      <c r="BN90" s="328"/>
      <c r="BO90" s="328"/>
      <c r="BP90" s="328"/>
      <c r="BQ90" s="328"/>
      <c r="BR90" s="328"/>
      <c r="BS90" s="344"/>
      <c r="BT90" s="344"/>
      <c r="BU90" s="344"/>
      <c r="BV90" s="344"/>
      <c r="BW90" s="344"/>
      <c r="BX90" s="344"/>
      <c r="BY90" s="344"/>
      <c r="BZ90" s="344"/>
    </row>
    <row r="91" spans="1:78" ht="14.25" x14ac:dyDescent="0.2">
      <c r="A91" s="326" t="s">
        <v>273</v>
      </c>
      <c r="B91" s="327"/>
      <c r="C91" s="328"/>
      <c r="D91" s="328"/>
      <c r="E91" s="328"/>
      <c r="F91" s="340"/>
      <c r="G91" s="340"/>
      <c r="H91" s="341"/>
      <c r="I91" s="342"/>
      <c r="J91" s="342"/>
      <c r="K91" s="328"/>
      <c r="L91" s="343"/>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28"/>
      <c r="AP91" s="328"/>
      <c r="AQ91" s="328"/>
      <c r="AR91" s="328"/>
      <c r="AS91" s="328"/>
      <c r="AT91" s="328"/>
      <c r="AU91" s="328"/>
      <c r="AV91" s="328"/>
      <c r="AW91" s="328"/>
      <c r="AX91" s="328"/>
      <c r="AY91" s="328"/>
      <c r="AZ91" s="328"/>
      <c r="BA91" s="328"/>
      <c r="BB91" s="328"/>
      <c r="BC91" s="328"/>
      <c r="BD91" s="328"/>
      <c r="BE91" s="328"/>
      <c r="BF91" s="328"/>
      <c r="BG91" s="328"/>
      <c r="BH91" s="328"/>
      <c r="BI91" s="328"/>
      <c r="BJ91" s="328"/>
      <c r="BK91" s="328"/>
      <c r="BL91" s="328"/>
      <c r="BM91" s="328"/>
      <c r="BN91" s="328"/>
      <c r="BO91" s="328"/>
      <c r="BP91" s="328"/>
      <c r="BQ91" s="328"/>
      <c r="BR91" s="328"/>
      <c r="BS91" s="344"/>
      <c r="BT91" s="344"/>
      <c r="BU91" s="344"/>
      <c r="BV91" s="344"/>
      <c r="BW91" s="344"/>
      <c r="BX91" s="344"/>
      <c r="BY91" s="344"/>
      <c r="BZ91" s="344"/>
    </row>
    <row r="92" spans="1:78" ht="15" x14ac:dyDescent="0.25">
      <c r="A92" s="326" t="s">
        <v>274</v>
      </c>
      <c r="B92" s="345">
        <v>0.15</v>
      </c>
      <c r="C92" s="346" t="s">
        <v>239</v>
      </c>
      <c r="D92" s="315"/>
      <c r="E92" s="347"/>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280"/>
      <c r="AT92" s="280"/>
      <c r="AU92" s="280"/>
      <c r="AV92" s="280"/>
      <c r="AW92" s="280"/>
      <c r="AX92" s="280"/>
      <c r="AY92" s="280"/>
      <c r="AZ92" s="280"/>
      <c r="BA92" s="280"/>
      <c r="BB92" s="280"/>
      <c r="BC92" s="280"/>
      <c r="BD92" s="280"/>
      <c r="BE92" s="280"/>
      <c r="BF92" s="280"/>
      <c r="BG92" s="280"/>
      <c r="BH92" s="280"/>
      <c r="BI92" s="280"/>
      <c r="BJ92" s="280"/>
      <c r="BK92" s="280"/>
      <c r="BL92" s="280"/>
      <c r="BM92" s="280"/>
      <c r="BN92" s="280"/>
      <c r="BO92" s="280"/>
      <c r="BP92" s="280"/>
      <c r="BQ92" s="280"/>
      <c r="BR92" s="280"/>
    </row>
    <row r="93" spans="1:78" ht="15" x14ac:dyDescent="0.25">
      <c r="A93" s="326"/>
      <c r="B93" s="345">
        <f>SUM(B87:B92)</f>
        <v>0.15</v>
      </c>
      <c r="C93" s="348" t="s">
        <v>37</v>
      </c>
      <c r="D93" s="347"/>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80"/>
      <c r="AQ93" s="280"/>
      <c r="AR93" s="280"/>
      <c r="AS93" s="280"/>
      <c r="AT93" s="280"/>
      <c r="AU93" s="280"/>
      <c r="AV93" s="280"/>
      <c r="AW93" s="280"/>
      <c r="AX93" s="280"/>
      <c r="AY93" s="280"/>
      <c r="AZ93" s="280"/>
      <c r="BA93" s="280"/>
      <c r="BB93" s="280"/>
      <c r="BC93" s="280"/>
      <c r="BD93" s="280"/>
      <c r="BE93" s="280"/>
      <c r="BF93" s="280"/>
      <c r="BG93" s="280"/>
      <c r="BH93" s="280"/>
      <c r="BI93" s="280"/>
      <c r="BJ93" s="280"/>
      <c r="BK93" s="280"/>
      <c r="BL93" s="280"/>
      <c r="BM93" s="280"/>
      <c r="BN93" s="280"/>
      <c r="BO93" s="280"/>
      <c r="BP93" s="280"/>
      <c r="BQ93" s="280"/>
      <c r="BR93" s="280"/>
    </row>
    <row r="94" spans="1:78" ht="14.25" x14ac:dyDescent="0.25">
      <c r="A94" s="302"/>
      <c r="B94" s="280"/>
      <c r="C94" s="280"/>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80"/>
      <c r="AQ94" s="280"/>
      <c r="AR94" s="280"/>
      <c r="AS94" s="280"/>
      <c r="AT94" s="280"/>
      <c r="AU94" s="280"/>
      <c r="AV94" s="280"/>
      <c r="AW94" s="280"/>
      <c r="AX94" s="280"/>
      <c r="AY94" s="280"/>
      <c r="AZ94" s="280"/>
      <c r="BA94" s="280"/>
      <c r="BB94" s="280"/>
      <c r="BC94" s="280"/>
      <c r="BD94" s="280"/>
      <c r="BE94" s="280"/>
      <c r="BF94" s="280"/>
      <c r="BG94" s="280"/>
      <c r="BH94" s="280"/>
      <c r="BI94" s="280"/>
      <c r="BJ94" s="280"/>
      <c r="BK94" s="280"/>
      <c r="BL94" s="280"/>
      <c r="BM94" s="280"/>
      <c r="BN94" s="280"/>
      <c r="BO94" s="280"/>
      <c r="BP94" s="280"/>
      <c r="BQ94" s="280"/>
      <c r="BR94" s="280"/>
    </row>
    <row r="95" spans="1:78" ht="15" x14ac:dyDescent="0.25">
      <c r="A95" s="313"/>
      <c r="B95" s="280"/>
      <c r="C95" s="280"/>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0"/>
      <c r="AY95" s="280"/>
      <c r="AZ95" s="280"/>
      <c r="BA95" s="280"/>
      <c r="BB95" s="280"/>
      <c r="BC95" s="280"/>
      <c r="BD95" s="280"/>
      <c r="BE95" s="280"/>
      <c r="BF95" s="280"/>
      <c r="BG95" s="280"/>
      <c r="BH95" s="280"/>
      <c r="BI95" s="280"/>
      <c r="BJ95" s="280"/>
      <c r="BK95" s="280"/>
      <c r="BL95" s="280"/>
      <c r="BM95" s="280"/>
      <c r="BN95" s="280"/>
      <c r="BO95" s="280"/>
      <c r="BP95" s="280"/>
      <c r="BQ95" s="280"/>
      <c r="BR95" s="280"/>
    </row>
    <row r="96" spans="1:78" ht="15" x14ac:dyDescent="0.25">
      <c r="A96" s="314" t="s">
        <v>275</v>
      </c>
      <c r="B96" s="405" t="s">
        <v>276</v>
      </c>
      <c r="C96" s="406"/>
      <c r="D96" s="406"/>
      <c r="E96" s="406"/>
      <c r="F96" s="406"/>
      <c r="G96" s="406"/>
      <c r="H96" s="315"/>
      <c r="I96" s="316" t="s">
        <v>221</v>
      </c>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7"/>
      <c r="AP96" s="317"/>
      <c r="AQ96" s="317"/>
      <c r="AR96" s="317"/>
      <c r="AS96" s="317"/>
      <c r="AT96" s="317"/>
      <c r="AU96" s="317"/>
      <c r="AV96" s="317"/>
      <c r="AW96" s="317"/>
      <c r="AX96" s="317"/>
      <c r="AY96" s="317"/>
      <c r="AZ96" s="317"/>
      <c r="BA96" s="317"/>
      <c r="BB96" s="317"/>
      <c r="BC96" s="317"/>
      <c r="BD96" s="317"/>
      <c r="BE96" s="317"/>
      <c r="BF96" s="317"/>
      <c r="BG96" s="317"/>
      <c r="BH96" s="317"/>
      <c r="BI96" s="317"/>
      <c r="BJ96" s="317"/>
      <c r="BK96" s="317"/>
      <c r="BL96" s="317"/>
      <c r="BM96" s="317"/>
      <c r="BN96" s="317"/>
      <c r="BO96" s="318"/>
      <c r="BP96" s="280"/>
      <c r="BQ96" s="280"/>
      <c r="BR96" s="280"/>
    </row>
    <row r="97" spans="1:77" ht="60" x14ac:dyDescent="0.25">
      <c r="A97" s="319" t="s">
        <v>222</v>
      </c>
      <c r="B97" s="320" t="s">
        <v>223</v>
      </c>
      <c r="C97" s="321" t="s">
        <v>224</v>
      </c>
      <c r="D97" s="321" t="s">
        <v>225</v>
      </c>
      <c r="E97" s="320" t="s">
        <v>226</v>
      </c>
      <c r="F97" s="320" t="s">
        <v>242</v>
      </c>
      <c r="G97" s="321" t="s">
        <v>243</v>
      </c>
      <c r="H97" s="320" t="s">
        <v>229</v>
      </c>
      <c r="I97" s="320" t="s">
        <v>230</v>
      </c>
      <c r="J97" s="322" t="s">
        <v>231</v>
      </c>
      <c r="K97" s="323" t="s">
        <v>244</v>
      </c>
      <c r="L97" s="324">
        <v>42005</v>
      </c>
      <c r="M97" s="325">
        <v>42036</v>
      </c>
      <c r="N97" s="325">
        <v>42064</v>
      </c>
      <c r="O97" s="325">
        <v>42095</v>
      </c>
      <c r="P97" s="325">
        <v>42125</v>
      </c>
      <c r="Q97" s="325">
        <v>42156</v>
      </c>
      <c r="R97" s="325">
        <v>42186</v>
      </c>
      <c r="S97" s="325">
        <v>42217</v>
      </c>
      <c r="T97" s="325">
        <v>42248</v>
      </c>
      <c r="U97" s="325">
        <v>42278</v>
      </c>
      <c r="V97" s="325">
        <v>42309</v>
      </c>
      <c r="W97" s="325">
        <v>42339</v>
      </c>
      <c r="X97" s="325">
        <v>42370</v>
      </c>
      <c r="Y97" s="325">
        <v>42401</v>
      </c>
      <c r="Z97" s="325">
        <v>42430</v>
      </c>
      <c r="AA97" s="325">
        <v>42461</v>
      </c>
      <c r="AB97" s="325">
        <v>42491</v>
      </c>
      <c r="AC97" s="325">
        <v>42522</v>
      </c>
      <c r="AD97" s="325">
        <v>42552</v>
      </c>
      <c r="AE97" s="325">
        <v>42583</v>
      </c>
      <c r="AF97" s="325">
        <v>42614</v>
      </c>
      <c r="AG97" s="325">
        <v>42644</v>
      </c>
      <c r="AH97" s="325">
        <v>42675</v>
      </c>
      <c r="AI97" s="325">
        <v>42705</v>
      </c>
      <c r="AJ97" s="325">
        <v>42736</v>
      </c>
      <c r="AK97" s="325">
        <v>42767</v>
      </c>
      <c r="AL97" s="325">
        <v>42795</v>
      </c>
      <c r="AM97" s="325">
        <v>42826</v>
      </c>
      <c r="AN97" s="325">
        <v>42856</v>
      </c>
      <c r="AO97" s="325">
        <v>42887</v>
      </c>
      <c r="AP97" s="325">
        <v>42917</v>
      </c>
      <c r="AQ97" s="325">
        <v>42948</v>
      </c>
      <c r="AR97" s="325">
        <v>42979</v>
      </c>
      <c r="AS97" s="325">
        <v>43009</v>
      </c>
      <c r="AT97" s="325">
        <v>43040</v>
      </c>
      <c r="AU97" s="325">
        <v>43070</v>
      </c>
      <c r="AV97" s="325">
        <v>43101</v>
      </c>
      <c r="AW97" s="325">
        <v>43132</v>
      </c>
      <c r="AX97" s="325">
        <v>43160</v>
      </c>
      <c r="AY97" s="325">
        <v>43191</v>
      </c>
      <c r="AZ97" s="325">
        <v>43221</v>
      </c>
      <c r="BA97" s="325">
        <v>43252</v>
      </c>
      <c r="BB97" s="325">
        <v>43282</v>
      </c>
      <c r="BC97" s="325">
        <v>43313</v>
      </c>
      <c r="BD97" s="325">
        <v>43344</v>
      </c>
      <c r="BE97" s="325">
        <v>43374</v>
      </c>
      <c r="BF97" s="325">
        <v>43405</v>
      </c>
      <c r="BG97" s="325">
        <v>43435</v>
      </c>
      <c r="BH97" s="325">
        <v>43466</v>
      </c>
      <c r="BI97" s="325">
        <v>43497</v>
      </c>
      <c r="BJ97" s="325">
        <v>43525</v>
      </c>
      <c r="BK97" s="325">
        <v>43556</v>
      </c>
      <c r="BL97" s="325">
        <v>43586</v>
      </c>
      <c r="BM97" s="325">
        <v>43617</v>
      </c>
      <c r="BN97" s="325">
        <v>43647</v>
      </c>
      <c r="BO97" s="325">
        <v>43678</v>
      </c>
      <c r="BP97" s="325">
        <v>43709</v>
      </c>
      <c r="BQ97" s="325">
        <v>43739</v>
      </c>
      <c r="BR97" s="325">
        <v>43770</v>
      </c>
    </row>
    <row r="98" spans="1:77" ht="14.25" x14ac:dyDescent="0.2">
      <c r="A98" s="326" t="s">
        <v>277</v>
      </c>
      <c r="B98" s="327"/>
      <c r="C98" s="328"/>
      <c r="D98" s="328"/>
      <c r="E98" s="329"/>
      <c r="F98" s="330"/>
      <c r="G98" s="330"/>
      <c r="H98" s="332"/>
      <c r="I98" s="333"/>
      <c r="J98" s="333"/>
      <c r="K98" s="329"/>
      <c r="L98" s="343"/>
      <c r="M98" s="328"/>
      <c r="N98" s="328"/>
      <c r="O98" s="328"/>
      <c r="P98" s="328"/>
      <c r="Q98" s="328"/>
      <c r="R98" s="328"/>
      <c r="S98" s="328"/>
      <c r="T98" s="328"/>
      <c r="U98" s="328"/>
      <c r="V98" s="328"/>
      <c r="W98" s="328"/>
      <c r="X98" s="328"/>
      <c r="Y98" s="328"/>
      <c r="Z98" s="328"/>
      <c r="AA98" s="328"/>
      <c r="AB98" s="328"/>
      <c r="AC98" s="328"/>
      <c r="AD98" s="328"/>
      <c r="AE98" s="328"/>
      <c r="AF98" s="328"/>
      <c r="AG98" s="328"/>
      <c r="AH98" s="328"/>
      <c r="AI98" s="328"/>
      <c r="AJ98" s="328"/>
      <c r="AK98" s="328"/>
      <c r="AL98" s="328"/>
      <c r="AM98" s="328"/>
      <c r="AN98" s="328"/>
      <c r="AO98" s="328"/>
      <c r="AP98" s="328"/>
      <c r="AQ98" s="328"/>
      <c r="AR98" s="328"/>
      <c r="AS98" s="328"/>
      <c r="AT98" s="328"/>
      <c r="AU98" s="328"/>
      <c r="AV98" s="328"/>
      <c r="AW98" s="328"/>
      <c r="AX98" s="328"/>
      <c r="AY98" s="328"/>
      <c r="AZ98" s="328"/>
      <c r="BA98" s="328"/>
      <c r="BB98" s="328"/>
      <c r="BC98" s="328"/>
      <c r="BD98" s="328"/>
      <c r="BE98" s="328"/>
      <c r="BF98" s="328"/>
      <c r="BG98" s="328"/>
      <c r="BH98" s="328"/>
      <c r="BI98" s="328"/>
      <c r="BJ98" s="328"/>
      <c r="BK98" s="328"/>
      <c r="BL98" s="328"/>
      <c r="BM98" s="328"/>
      <c r="BN98" s="328"/>
      <c r="BO98" s="328"/>
      <c r="BP98" s="328"/>
      <c r="BQ98" s="328"/>
      <c r="BR98" s="328"/>
      <c r="BS98" s="344"/>
      <c r="BT98" s="344"/>
      <c r="BU98" s="344"/>
      <c r="BV98" s="344"/>
      <c r="BW98" s="344"/>
      <c r="BX98" s="344"/>
      <c r="BY98" s="344"/>
    </row>
    <row r="99" spans="1:77" ht="14.25" x14ac:dyDescent="0.2">
      <c r="A99" s="326" t="s">
        <v>278</v>
      </c>
      <c r="B99" s="327"/>
      <c r="C99" s="328"/>
      <c r="D99" s="328"/>
      <c r="E99" s="328"/>
      <c r="F99" s="340"/>
      <c r="G99" s="340"/>
      <c r="H99" s="341"/>
      <c r="I99" s="342"/>
      <c r="J99" s="342"/>
      <c r="K99" s="328"/>
      <c r="L99" s="343"/>
      <c r="M99" s="328"/>
      <c r="N99" s="328"/>
      <c r="O99" s="328"/>
      <c r="P99" s="328"/>
      <c r="Q99" s="328"/>
      <c r="R99" s="328"/>
      <c r="S99" s="328"/>
      <c r="T99" s="328"/>
      <c r="U99" s="328"/>
      <c r="V99" s="328"/>
      <c r="W99" s="328"/>
      <c r="X99" s="328"/>
      <c r="Y99" s="328"/>
      <c r="Z99" s="328"/>
      <c r="AA99" s="328"/>
      <c r="AB99" s="328"/>
      <c r="AC99" s="328"/>
      <c r="AD99" s="328"/>
      <c r="AE99" s="328"/>
      <c r="AF99" s="328"/>
      <c r="AG99" s="328"/>
      <c r="AH99" s="328"/>
      <c r="AI99" s="328"/>
      <c r="AJ99" s="328"/>
      <c r="AK99" s="328"/>
      <c r="AL99" s="328"/>
      <c r="AM99" s="328"/>
      <c r="AN99" s="328"/>
      <c r="AO99" s="328"/>
      <c r="AP99" s="328"/>
      <c r="AQ99" s="328"/>
      <c r="AR99" s="328"/>
      <c r="AS99" s="328"/>
      <c r="AT99" s="328"/>
      <c r="AU99" s="328"/>
      <c r="AV99" s="328"/>
      <c r="AW99" s="328"/>
      <c r="AX99" s="328"/>
      <c r="AY99" s="328"/>
      <c r="AZ99" s="328"/>
      <c r="BA99" s="328"/>
      <c r="BB99" s="328"/>
      <c r="BC99" s="328"/>
      <c r="BD99" s="328"/>
      <c r="BE99" s="328"/>
      <c r="BF99" s="328"/>
      <c r="BG99" s="328"/>
      <c r="BH99" s="328"/>
      <c r="BI99" s="328"/>
      <c r="BJ99" s="328"/>
      <c r="BK99" s="328"/>
      <c r="BL99" s="328"/>
      <c r="BM99" s="328"/>
      <c r="BN99" s="328"/>
      <c r="BO99" s="328"/>
      <c r="BP99" s="328"/>
      <c r="BQ99" s="328"/>
      <c r="BR99" s="328"/>
      <c r="BS99" s="344"/>
      <c r="BT99" s="344"/>
      <c r="BU99" s="344"/>
      <c r="BV99" s="344"/>
      <c r="BW99" s="344"/>
      <c r="BX99" s="344"/>
      <c r="BY99" s="344"/>
    </row>
    <row r="100" spans="1:77" ht="14.25" x14ac:dyDescent="0.2">
      <c r="A100" s="326" t="s">
        <v>279</v>
      </c>
      <c r="B100" s="327"/>
      <c r="C100" s="328"/>
      <c r="D100" s="328"/>
      <c r="E100" s="328"/>
      <c r="F100" s="340"/>
      <c r="G100" s="340"/>
      <c r="H100" s="341"/>
      <c r="I100" s="342"/>
      <c r="J100" s="342"/>
      <c r="K100" s="328"/>
      <c r="L100" s="343"/>
      <c r="M100" s="328"/>
      <c r="N100" s="328"/>
      <c r="O100" s="328"/>
      <c r="P100" s="328"/>
      <c r="Q100" s="328"/>
      <c r="R100" s="328"/>
      <c r="S100" s="328"/>
      <c r="T100" s="328"/>
      <c r="U100" s="328"/>
      <c r="V100" s="328"/>
      <c r="W100" s="328"/>
      <c r="X100" s="328"/>
      <c r="Y100" s="328"/>
      <c r="Z100" s="328"/>
      <c r="AA100" s="328"/>
      <c r="AB100" s="328"/>
      <c r="AC100" s="328"/>
      <c r="AD100" s="328"/>
      <c r="AE100" s="328"/>
      <c r="AF100" s="328"/>
      <c r="AG100" s="328"/>
      <c r="AH100" s="328"/>
      <c r="AI100" s="328"/>
      <c r="AJ100" s="328"/>
      <c r="AK100" s="328"/>
      <c r="AL100" s="328"/>
      <c r="AM100" s="328"/>
      <c r="AN100" s="328"/>
      <c r="AO100" s="328"/>
      <c r="AP100" s="328"/>
      <c r="AQ100" s="328"/>
      <c r="AR100" s="328"/>
      <c r="AS100" s="328"/>
      <c r="AT100" s="328"/>
      <c r="AU100" s="328"/>
      <c r="AV100" s="328"/>
      <c r="AW100" s="328"/>
      <c r="AX100" s="328"/>
      <c r="AY100" s="328"/>
      <c r="AZ100" s="328"/>
      <c r="BA100" s="328"/>
      <c r="BB100" s="328"/>
      <c r="BC100" s="328"/>
      <c r="BD100" s="328"/>
      <c r="BE100" s="328"/>
      <c r="BF100" s="328"/>
      <c r="BG100" s="328"/>
      <c r="BH100" s="328"/>
      <c r="BI100" s="328"/>
      <c r="BJ100" s="328"/>
      <c r="BK100" s="328"/>
      <c r="BL100" s="328"/>
      <c r="BM100" s="328"/>
      <c r="BN100" s="328"/>
      <c r="BO100" s="328"/>
      <c r="BP100" s="328"/>
      <c r="BQ100" s="328"/>
      <c r="BR100" s="328"/>
      <c r="BS100" s="344"/>
      <c r="BT100" s="344"/>
      <c r="BU100" s="344"/>
      <c r="BV100" s="344"/>
      <c r="BW100" s="344"/>
      <c r="BX100" s="344"/>
      <c r="BY100" s="344"/>
    </row>
    <row r="101" spans="1:77" ht="14.25" x14ac:dyDescent="0.2">
      <c r="A101" s="326" t="s">
        <v>280</v>
      </c>
      <c r="B101" s="327"/>
      <c r="C101" s="328"/>
      <c r="D101" s="328"/>
      <c r="E101" s="328"/>
      <c r="F101" s="340"/>
      <c r="G101" s="340"/>
      <c r="H101" s="341"/>
      <c r="I101" s="342"/>
      <c r="J101" s="342"/>
      <c r="K101" s="328"/>
      <c r="L101" s="343"/>
      <c r="M101" s="328"/>
      <c r="N101" s="328"/>
      <c r="O101" s="328"/>
      <c r="P101" s="328"/>
      <c r="Q101" s="328"/>
      <c r="R101" s="328"/>
      <c r="S101" s="328"/>
      <c r="T101" s="328"/>
      <c r="U101" s="328"/>
      <c r="V101" s="328"/>
      <c r="W101" s="328"/>
      <c r="X101" s="328"/>
      <c r="Y101" s="328"/>
      <c r="Z101" s="328"/>
      <c r="AA101" s="328"/>
      <c r="AB101" s="328"/>
      <c r="AC101" s="328"/>
      <c r="AD101" s="328"/>
      <c r="AE101" s="328"/>
      <c r="AF101" s="328"/>
      <c r="AG101" s="328"/>
      <c r="AH101" s="328"/>
      <c r="AI101" s="328"/>
      <c r="AJ101" s="328"/>
      <c r="AK101" s="328"/>
      <c r="AL101" s="328"/>
      <c r="AM101" s="328"/>
      <c r="AN101" s="328"/>
      <c r="AO101" s="328"/>
      <c r="AP101" s="328"/>
      <c r="AQ101" s="328"/>
      <c r="AR101" s="328"/>
      <c r="AS101" s="328"/>
      <c r="AT101" s="328"/>
      <c r="AU101" s="328"/>
      <c r="AV101" s="328"/>
      <c r="AW101" s="328"/>
      <c r="AX101" s="328"/>
      <c r="AY101" s="328"/>
      <c r="AZ101" s="328"/>
      <c r="BA101" s="328"/>
      <c r="BB101" s="328"/>
      <c r="BC101" s="328"/>
      <c r="BD101" s="328"/>
      <c r="BE101" s="328"/>
      <c r="BF101" s="328"/>
      <c r="BG101" s="328"/>
      <c r="BH101" s="328"/>
      <c r="BI101" s="328"/>
      <c r="BJ101" s="328"/>
      <c r="BK101" s="328"/>
      <c r="BL101" s="328"/>
      <c r="BM101" s="328"/>
      <c r="BN101" s="328"/>
      <c r="BO101" s="328"/>
      <c r="BP101" s="328"/>
      <c r="BQ101" s="328"/>
      <c r="BR101" s="328"/>
      <c r="BS101" s="344"/>
      <c r="BT101" s="344"/>
      <c r="BU101" s="344"/>
      <c r="BV101" s="344"/>
      <c r="BW101" s="344"/>
      <c r="BX101" s="344"/>
      <c r="BY101" s="344"/>
    </row>
    <row r="102" spans="1:77" ht="14.25" x14ac:dyDescent="0.2">
      <c r="A102" s="326" t="s">
        <v>281</v>
      </c>
      <c r="B102" s="327"/>
      <c r="C102" s="328"/>
      <c r="D102" s="328"/>
      <c r="E102" s="328"/>
      <c r="F102" s="340"/>
      <c r="G102" s="340"/>
      <c r="H102" s="341"/>
      <c r="I102" s="342"/>
      <c r="J102" s="342"/>
      <c r="K102" s="328"/>
      <c r="L102" s="343"/>
      <c r="M102" s="328"/>
      <c r="N102" s="328"/>
      <c r="O102" s="328"/>
      <c r="P102" s="328"/>
      <c r="Q102" s="328"/>
      <c r="R102" s="328"/>
      <c r="S102" s="328"/>
      <c r="T102" s="328"/>
      <c r="U102" s="328"/>
      <c r="V102" s="328"/>
      <c r="W102" s="328"/>
      <c r="X102" s="328"/>
      <c r="Y102" s="328"/>
      <c r="Z102" s="328"/>
      <c r="AA102" s="328"/>
      <c r="AB102" s="328"/>
      <c r="AC102" s="328"/>
      <c r="AD102" s="328"/>
      <c r="AE102" s="328"/>
      <c r="AF102" s="328"/>
      <c r="AG102" s="328"/>
      <c r="AH102" s="328"/>
      <c r="AI102" s="328"/>
      <c r="AJ102" s="328"/>
      <c r="AK102" s="328"/>
      <c r="AL102" s="328"/>
      <c r="AM102" s="328"/>
      <c r="AN102" s="328"/>
      <c r="AO102" s="328"/>
      <c r="AP102" s="328"/>
      <c r="AQ102" s="328"/>
      <c r="AR102" s="328"/>
      <c r="AS102" s="328"/>
      <c r="AT102" s="328"/>
      <c r="AU102" s="328"/>
      <c r="AV102" s="328"/>
      <c r="AW102" s="328"/>
      <c r="AX102" s="328"/>
      <c r="AY102" s="328"/>
      <c r="AZ102" s="328"/>
      <c r="BA102" s="328"/>
      <c r="BB102" s="328"/>
      <c r="BC102" s="328"/>
      <c r="BD102" s="328"/>
      <c r="BE102" s="328"/>
      <c r="BF102" s="328"/>
      <c r="BG102" s="328"/>
      <c r="BH102" s="328"/>
      <c r="BI102" s="328"/>
      <c r="BJ102" s="328"/>
      <c r="BK102" s="328"/>
      <c r="BL102" s="328"/>
      <c r="BM102" s="328"/>
      <c r="BN102" s="328"/>
      <c r="BO102" s="328"/>
      <c r="BP102" s="328"/>
      <c r="BQ102" s="328"/>
      <c r="BR102" s="328"/>
      <c r="BS102" s="344"/>
      <c r="BT102" s="344"/>
      <c r="BU102" s="344"/>
      <c r="BV102" s="344"/>
      <c r="BW102" s="344"/>
      <c r="BX102" s="344"/>
      <c r="BY102" s="344"/>
    </row>
    <row r="103" spans="1:77" ht="15" x14ac:dyDescent="0.25">
      <c r="A103" s="326" t="s">
        <v>282</v>
      </c>
      <c r="B103" s="345">
        <v>0.15</v>
      </c>
      <c r="C103" s="346" t="s">
        <v>239</v>
      </c>
      <c r="D103" s="315"/>
      <c r="E103" s="347"/>
      <c r="F103" s="280"/>
      <c r="G103" s="280"/>
      <c r="H103" s="280"/>
      <c r="I103" s="280"/>
      <c r="J103" s="280"/>
      <c r="K103" s="280"/>
      <c r="L103" s="280"/>
      <c r="M103" s="280"/>
      <c r="N103" s="280"/>
      <c r="O103" s="280"/>
      <c r="P103" s="280"/>
      <c r="Q103" s="280"/>
      <c r="R103" s="280"/>
      <c r="S103" s="280"/>
      <c r="T103" s="280"/>
      <c r="U103" s="280"/>
      <c r="V103" s="280"/>
      <c r="W103" s="280"/>
      <c r="X103" s="280"/>
      <c r="Y103" s="280"/>
      <c r="Z103" s="280"/>
      <c r="AA103" s="280"/>
      <c r="AB103" s="280"/>
      <c r="AC103" s="280"/>
      <c r="AD103" s="280"/>
      <c r="AE103" s="280"/>
      <c r="AF103" s="280"/>
      <c r="AG103" s="280"/>
      <c r="AH103" s="280"/>
      <c r="AI103" s="280"/>
      <c r="AJ103" s="280"/>
      <c r="AK103" s="280"/>
      <c r="AL103" s="280"/>
      <c r="AM103" s="280"/>
      <c r="AN103" s="280"/>
      <c r="AO103" s="280"/>
      <c r="AP103" s="280"/>
      <c r="AQ103" s="280"/>
      <c r="AR103" s="280"/>
      <c r="AS103" s="280"/>
      <c r="AT103" s="280"/>
      <c r="AU103" s="280"/>
      <c r="AV103" s="280"/>
      <c r="AW103" s="280"/>
      <c r="AX103" s="280"/>
      <c r="AY103" s="280"/>
      <c r="AZ103" s="280"/>
      <c r="BA103" s="280"/>
      <c r="BB103" s="280"/>
      <c r="BC103" s="280"/>
      <c r="BD103" s="280"/>
      <c r="BE103" s="280"/>
      <c r="BF103" s="280"/>
      <c r="BG103" s="280"/>
      <c r="BH103" s="280"/>
      <c r="BI103" s="280"/>
      <c r="BJ103" s="280"/>
      <c r="BK103" s="280"/>
      <c r="BL103" s="280"/>
      <c r="BM103" s="280"/>
      <c r="BN103" s="280"/>
      <c r="BO103" s="280"/>
      <c r="BP103" s="280"/>
      <c r="BQ103" s="280"/>
      <c r="BR103" s="280"/>
    </row>
    <row r="104" spans="1:77" ht="15" x14ac:dyDescent="0.25">
      <c r="A104" s="326"/>
      <c r="B104" s="345">
        <f>SUM(B98:B103)</f>
        <v>0.15</v>
      </c>
      <c r="C104" s="348" t="s">
        <v>37</v>
      </c>
      <c r="D104" s="347"/>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c r="AA104" s="280"/>
      <c r="AB104" s="280"/>
      <c r="AC104" s="280"/>
      <c r="AD104" s="280"/>
      <c r="AE104" s="280"/>
      <c r="AF104" s="280"/>
      <c r="AG104" s="280"/>
      <c r="AH104" s="280"/>
      <c r="AI104" s="280"/>
      <c r="AJ104" s="280"/>
      <c r="AK104" s="280"/>
      <c r="AL104" s="280"/>
      <c r="AM104" s="280"/>
      <c r="AN104" s="280"/>
      <c r="AO104" s="280"/>
      <c r="AP104" s="280"/>
      <c r="AQ104" s="280"/>
      <c r="AR104" s="280"/>
      <c r="AS104" s="280"/>
      <c r="AT104" s="280"/>
      <c r="AU104" s="280"/>
      <c r="AV104" s="280"/>
      <c r="AW104" s="280"/>
      <c r="AX104" s="280"/>
      <c r="AY104" s="280"/>
      <c r="AZ104" s="280"/>
      <c r="BA104" s="280"/>
      <c r="BB104" s="280"/>
      <c r="BC104" s="280"/>
      <c r="BD104" s="280"/>
      <c r="BE104" s="280"/>
      <c r="BF104" s="280"/>
      <c r="BG104" s="280"/>
      <c r="BH104" s="280"/>
      <c r="BI104" s="280"/>
      <c r="BJ104" s="280"/>
      <c r="BK104" s="280"/>
      <c r="BL104" s="280"/>
      <c r="BM104" s="280"/>
      <c r="BN104" s="280"/>
      <c r="BO104" s="280"/>
      <c r="BP104" s="280"/>
      <c r="BQ104" s="280"/>
      <c r="BR104" s="280"/>
    </row>
    <row r="105" spans="1:77" ht="14.25" x14ac:dyDescent="0.25">
      <c r="A105" s="302"/>
      <c r="B105" s="280"/>
      <c r="C105" s="280"/>
      <c r="D105" s="280"/>
      <c r="E105" s="280"/>
      <c r="F105" s="280"/>
      <c r="G105" s="280"/>
      <c r="H105" s="280"/>
      <c r="I105" s="280"/>
      <c r="J105" s="280"/>
      <c r="K105" s="280"/>
      <c r="L105" s="280"/>
      <c r="M105" s="280"/>
      <c r="N105" s="280"/>
      <c r="O105" s="280"/>
      <c r="P105" s="280"/>
      <c r="Q105" s="280"/>
      <c r="R105" s="280"/>
      <c r="S105" s="280"/>
      <c r="T105" s="280"/>
      <c r="U105" s="280"/>
      <c r="V105" s="280"/>
      <c r="W105" s="280"/>
      <c r="X105" s="280"/>
      <c r="Y105" s="280"/>
      <c r="Z105" s="280"/>
      <c r="AA105" s="280"/>
      <c r="AB105" s="280"/>
      <c r="AC105" s="280"/>
      <c r="AD105" s="280"/>
      <c r="AE105" s="280"/>
      <c r="AF105" s="280"/>
      <c r="AG105" s="280"/>
      <c r="AH105" s="280"/>
      <c r="AI105" s="280"/>
      <c r="AJ105" s="280"/>
      <c r="AK105" s="280"/>
      <c r="AL105" s="280"/>
      <c r="AM105" s="280"/>
      <c r="AN105" s="280"/>
      <c r="AO105" s="280"/>
      <c r="AP105" s="280"/>
      <c r="AQ105" s="280"/>
      <c r="AR105" s="280"/>
      <c r="AS105" s="280"/>
      <c r="AT105" s="280"/>
      <c r="AU105" s="280"/>
      <c r="AV105" s="280"/>
      <c r="AW105" s="280"/>
      <c r="AX105" s="280"/>
      <c r="AY105" s="280"/>
      <c r="AZ105" s="280"/>
      <c r="BA105" s="280"/>
      <c r="BB105" s="280"/>
      <c r="BC105" s="280"/>
      <c r="BD105" s="280"/>
      <c r="BE105" s="280"/>
      <c r="BF105" s="280"/>
      <c r="BG105" s="280"/>
      <c r="BH105" s="280"/>
      <c r="BI105" s="280"/>
      <c r="BJ105" s="280"/>
      <c r="BK105" s="280"/>
      <c r="BL105" s="280"/>
      <c r="BM105" s="280"/>
      <c r="BN105" s="280"/>
      <c r="BO105" s="280"/>
      <c r="BP105" s="280"/>
      <c r="BQ105" s="280"/>
      <c r="BR105" s="280"/>
    </row>
    <row r="106" spans="1:77" ht="15" x14ac:dyDescent="0.25">
      <c r="A106" s="313"/>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c r="AA106" s="280"/>
      <c r="AB106" s="280"/>
      <c r="AC106" s="280"/>
      <c r="AD106" s="280"/>
      <c r="AE106" s="280"/>
      <c r="AF106" s="280"/>
      <c r="AG106" s="280"/>
      <c r="AH106" s="280"/>
      <c r="AI106" s="280"/>
      <c r="AJ106" s="280"/>
      <c r="AK106" s="280"/>
      <c r="AL106" s="280"/>
      <c r="AM106" s="280"/>
      <c r="AN106" s="280"/>
      <c r="AO106" s="280"/>
      <c r="AP106" s="280"/>
      <c r="AQ106" s="280"/>
      <c r="AR106" s="280"/>
      <c r="AS106" s="280"/>
      <c r="AT106" s="280"/>
      <c r="AU106" s="280"/>
      <c r="AV106" s="280"/>
      <c r="AW106" s="280"/>
      <c r="AX106" s="280"/>
      <c r="AY106" s="280"/>
      <c r="AZ106" s="280"/>
      <c r="BA106" s="280"/>
      <c r="BB106" s="280"/>
      <c r="BC106" s="280"/>
      <c r="BD106" s="280"/>
      <c r="BE106" s="280"/>
      <c r="BF106" s="280"/>
      <c r="BG106" s="280"/>
      <c r="BH106" s="280"/>
      <c r="BI106" s="280"/>
      <c r="BJ106" s="280"/>
      <c r="BK106" s="280"/>
      <c r="BL106" s="280"/>
      <c r="BM106" s="280"/>
      <c r="BN106" s="280"/>
      <c r="BO106" s="280"/>
      <c r="BP106" s="280"/>
      <c r="BQ106" s="280"/>
      <c r="BR106" s="280"/>
    </row>
    <row r="107" spans="1:77" ht="15" x14ac:dyDescent="0.25">
      <c r="A107" s="314" t="s">
        <v>283</v>
      </c>
      <c r="B107" s="405" t="s">
        <v>284</v>
      </c>
      <c r="C107" s="406"/>
      <c r="D107" s="406"/>
      <c r="E107" s="406"/>
      <c r="F107" s="406"/>
      <c r="G107" s="406"/>
      <c r="H107" s="315"/>
      <c r="I107" s="316" t="s">
        <v>221</v>
      </c>
      <c r="J107" s="317"/>
      <c r="K107" s="317"/>
      <c r="L107" s="317"/>
      <c r="M107" s="317"/>
      <c r="N107" s="317"/>
      <c r="O107" s="317"/>
      <c r="P107" s="317"/>
      <c r="Q107" s="317"/>
      <c r="R107" s="317"/>
      <c r="S107" s="317"/>
      <c r="T107" s="317"/>
      <c r="U107" s="317"/>
      <c r="V107" s="317"/>
      <c r="W107" s="317"/>
      <c r="X107" s="317"/>
      <c r="Y107" s="317"/>
      <c r="Z107" s="317"/>
      <c r="AA107" s="317"/>
      <c r="AB107" s="317"/>
      <c r="AC107" s="317"/>
      <c r="AD107" s="317"/>
      <c r="AE107" s="317"/>
      <c r="AF107" s="317"/>
      <c r="AG107" s="317"/>
      <c r="AH107" s="317"/>
      <c r="AI107" s="317"/>
      <c r="AJ107" s="317"/>
      <c r="AK107" s="317"/>
      <c r="AL107" s="317"/>
      <c r="AM107" s="317"/>
      <c r="AN107" s="317"/>
      <c r="AO107" s="317"/>
      <c r="AP107" s="317"/>
      <c r="AQ107" s="317"/>
      <c r="AR107" s="317"/>
      <c r="AS107" s="317"/>
      <c r="AT107" s="317"/>
      <c r="AU107" s="317"/>
      <c r="AV107" s="317"/>
      <c r="AW107" s="317"/>
      <c r="AX107" s="317"/>
      <c r="AY107" s="317"/>
      <c r="AZ107" s="317"/>
      <c r="BA107" s="317"/>
      <c r="BB107" s="317"/>
      <c r="BC107" s="317"/>
      <c r="BD107" s="317"/>
      <c r="BE107" s="317"/>
      <c r="BF107" s="317"/>
      <c r="BG107" s="317"/>
      <c r="BH107" s="317"/>
      <c r="BI107" s="317"/>
      <c r="BJ107" s="317"/>
      <c r="BK107" s="317"/>
      <c r="BL107" s="317"/>
      <c r="BM107" s="317"/>
      <c r="BN107" s="317"/>
      <c r="BO107" s="318"/>
      <c r="BP107" s="280"/>
      <c r="BQ107" s="280"/>
      <c r="BR107" s="280"/>
    </row>
    <row r="108" spans="1:77" ht="60" x14ac:dyDescent="0.25">
      <c r="A108" s="319" t="s">
        <v>222</v>
      </c>
      <c r="B108" s="320" t="s">
        <v>223</v>
      </c>
      <c r="C108" s="321" t="s">
        <v>224</v>
      </c>
      <c r="D108" s="321" t="s">
        <v>225</v>
      </c>
      <c r="E108" s="320" t="s">
        <v>226</v>
      </c>
      <c r="F108" s="320" t="s">
        <v>242</v>
      </c>
      <c r="G108" s="321" t="s">
        <v>243</v>
      </c>
      <c r="H108" s="320" t="s">
        <v>229</v>
      </c>
      <c r="I108" s="320" t="s">
        <v>230</v>
      </c>
      <c r="J108" s="322" t="s">
        <v>231</v>
      </c>
      <c r="K108" s="323" t="s">
        <v>244</v>
      </c>
      <c r="L108" s="324">
        <v>40238</v>
      </c>
      <c r="M108" s="325">
        <f t="shared" ref="M108:BR108" si="1">L108+31</f>
        <v>40269</v>
      </c>
      <c r="N108" s="325">
        <f t="shared" si="1"/>
        <v>40300</v>
      </c>
      <c r="O108" s="325">
        <f t="shared" si="1"/>
        <v>40331</v>
      </c>
      <c r="P108" s="325">
        <f t="shared" si="1"/>
        <v>40362</v>
      </c>
      <c r="Q108" s="325">
        <f t="shared" si="1"/>
        <v>40393</v>
      </c>
      <c r="R108" s="325">
        <f t="shared" si="1"/>
        <v>40424</v>
      </c>
      <c r="S108" s="325">
        <f t="shared" si="1"/>
        <v>40455</v>
      </c>
      <c r="T108" s="325">
        <f t="shared" si="1"/>
        <v>40486</v>
      </c>
      <c r="U108" s="325">
        <f t="shared" si="1"/>
        <v>40517</v>
      </c>
      <c r="V108" s="325">
        <f t="shared" si="1"/>
        <v>40548</v>
      </c>
      <c r="W108" s="325">
        <f t="shared" si="1"/>
        <v>40579</v>
      </c>
      <c r="X108" s="325">
        <f t="shared" si="1"/>
        <v>40610</v>
      </c>
      <c r="Y108" s="325">
        <f t="shared" si="1"/>
        <v>40641</v>
      </c>
      <c r="Z108" s="325">
        <f t="shared" si="1"/>
        <v>40672</v>
      </c>
      <c r="AA108" s="325">
        <f t="shared" si="1"/>
        <v>40703</v>
      </c>
      <c r="AB108" s="325">
        <f t="shared" si="1"/>
        <v>40734</v>
      </c>
      <c r="AC108" s="325">
        <f t="shared" si="1"/>
        <v>40765</v>
      </c>
      <c r="AD108" s="325">
        <f t="shared" si="1"/>
        <v>40796</v>
      </c>
      <c r="AE108" s="325">
        <f t="shared" si="1"/>
        <v>40827</v>
      </c>
      <c r="AF108" s="325">
        <f t="shared" si="1"/>
        <v>40858</v>
      </c>
      <c r="AG108" s="325">
        <f t="shared" si="1"/>
        <v>40889</v>
      </c>
      <c r="AH108" s="325">
        <f t="shared" si="1"/>
        <v>40920</v>
      </c>
      <c r="AI108" s="325">
        <f t="shared" si="1"/>
        <v>40951</v>
      </c>
      <c r="AJ108" s="325">
        <f t="shared" si="1"/>
        <v>40982</v>
      </c>
      <c r="AK108" s="325">
        <f t="shared" si="1"/>
        <v>41013</v>
      </c>
      <c r="AL108" s="325">
        <f t="shared" si="1"/>
        <v>41044</v>
      </c>
      <c r="AM108" s="325">
        <f t="shared" si="1"/>
        <v>41075</v>
      </c>
      <c r="AN108" s="325">
        <f t="shared" si="1"/>
        <v>41106</v>
      </c>
      <c r="AO108" s="325">
        <f t="shared" si="1"/>
        <v>41137</v>
      </c>
      <c r="AP108" s="325">
        <f t="shared" si="1"/>
        <v>41168</v>
      </c>
      <c r="AQ108" s="325">
        <f t="shared" si="1"/>
        <v>41199</v>
      </c>
      <c r="AR108" s="325">
        <f t="shared" si="1"/>
        <v>41230</v>
      </c>
      <c r="AS108" s="325">
        <f t="shared" si="1"/>
        <v>41261</v>
      </c>
      <c r="AT108" s="325">
        <f t="shared" si="1"/>
        <v>41292</v>
      </c>
      <c r="AU108" s="325">
        <f t="shared" si="1"/>
        <v>41323</v>
      </c>
      <c r="AV108" s="325">
        <f t="shared" si="1"/>
        <v>41354</v>
      </c>
      <c r="AW108" s="325">
        <f t="shared" si="1"/>
        <v>41385</v>
      </c>
      <c r="AX108" s="325">
        <f t="shared" si="1"/>
        <v>41416</v>
      </c>
      <c r="AY108" s="325">
        <f t="shared" si="1"/>
        <v>41447</v>
      </c>
      <c r="AZ108" s="325">
        <f t="shared" si="1"/>
        <v>41478</v>
      </c>
      <c r="BA108" s="325">
        <f t="shared" si="1"/>
        <v>41509</v>
      </c>
      <c r="BB108" s="325">
        <f t="shared" si="1"/>
        <v>41540</v>
      </c>
      <c r="BC108" s="325">
        <f t="shared" si="1"/>
        <v>41571</v>
      </c>
      <c r="BD108" s="325">
        <f t="shared" si="1"/>
        <v>41602</v>
      </c>
      <c r="BE108" s="325">
        <f t="shared" si="1"/>
        <v>41633</v>
      </c>
      <c r="BF108" s="325">
        <f t="shared" si="1"/>
        <v>41664</v>
      </c>
      <c r="BG108" s="325">
        <f t="shared" si="1"/>
        <v>41695</v>
      </c>
      <c r="BH108" s="325">
        <f t="shared" si="1"/>
        <v>41726</v>
      </c>
      <c r="BI108" s="325">
        <f t="shared" si="1"/>
        <v>41757</v>
      </c>
      <c r="BJ108" s="325">
        <f t="shared" si="1"/>
        <v>41788</v>
      </c>
      <c r="BK108" s="325">
        <f t="shared" si="1"/>
        <v>41819</v>
      </c>
      <c r="BL108" s="325">
        <f t="shared" si="1"/>
        <v>41850</v>
      </c>
      <c r="BM108" s="325">
        <f t="shared" si="1"/>
        <v>41881</v>
      </c>
      <c r="BN108" s="325">
        <f t="shared" si="1"/>
        <v>41912</v>
      </c>
      <c r="BO108" s="325">
        <f t="shared" si="1"/>
        <v>41943</v>
      </c>
      <c r="BP108" s="325">
        <f t="shared" si="1"/>
        <v>41974</v>
      </c>
      <c r="BQ108" s="325">
        <f t="shared" si="1"/>
        <v>42005</v>
      </c>
      <c r="BR108" s="325">
        <f t="shared" si="1"/>
        <v>42036</v>
      </c>
    </row>
    <row r="109" spans="1:77" ht="14.25" x14ac:dyDescent="0.2">
      <c r="A109" s="326" t="s">
        <v>285</v>
      </c>
      <c r="B109" s="327"/>
      <c r="C109" s="328"/>
      <c r="D109" s="328"/>
      <c r="E109" s="329"/>
      <c r="F109" s="330"/>
      <c r="G109" s="330"/>
      <c r="H109" s="332"/>
      <c r="I109" s="333"/>
      <c r="J109" s="333"/>
      <c r="K109" s="329"/>
      <c r="L109" s="343"/>
      <c r="M109" s="328"/>
      <c r="N109" s="328"/>
      <c r="O109" s="328"/>
      <c r="P109" s="328"/>
      <c r="Q109" s="328"/>
      <c r="R109" s="328"/>
      <c r="S109" s="328"/>
      <c r="T109" s="328"/>
      <c r="U109" s="328"/>
      <c r="V109" s="328"/>
      <c r="W109" s="328"/>
      <c r="X109" s="328"/>
      <c r="Y109" s="328"/>
      <c r="Z109" s="328"/>
      <c r="AA109" s="328"/>
      <c r="AB109" s="328"/>
      <c r="AC109" s="328"/>
      <c r="AD109" s="328"/>
      <c r="AE109" s="328"/>
      <c r="AF109" s="328"/>
      <c r="AG109" s="328"/>
      <c r="AH109" s="328"/>
      <c r="AI109" s="328"/>
      <c r="AJ109" s="328"/>
      <c r="AK109" s="328"/>
      <c r="AL109" s="328"/>
      <c r="AM109" s="328"/>
      <c r="AN109" s="328"/>
      <c r="AO109" s="328"/>
      <c r="AP109" s="328"/>
      <c r="AQ109" s="328"/>
      <c r="AR109" s="328"/>
      <c r="AS109" s="328"/>
      <c r="AT109" s="328"/>
      <c r="AU109" s="328"/>
      <c r="AV109" s="328"/>
      <c r="AW109" s="328"/>
      <c r="AX109" s="328"/>
      <c r="AY109" s="328"/>
      <c r="AZ109" s="328"/>
      <c r="BA109" s="328"/>
      <c r="BB109" s="328"/>
      <c r="BC109" s="328"/>
      <c r="BD109" s="328"/>
      <c r="BE109" s="328"/>
      <c r="BF109" s="328"/>
      <c r="BG109" s="328"/>
      <c r="BH109" s="328"/>
      <c r="BI109" s="328"/>
      <c r="BJ109" s="328"/>
      <c r="BK109" s="328"/>
      <c r="BL109" s="328"/>
      <c r="BM109" s="328"/>
      <c r="BN109" s="328"/>
      <c r="BO109" s="328"/>
      <c r="BP109" s="328"/>
      <c r="BQ109" s="328"/>
      <c r="BR109" s="328"/>
      <c r="BS109" s="344"/>
      <c r="BT109" s="344"/>
      <c r="BU109" s="344"/>
      <c r="BV109" s="344"/>
      <c r="BW109" s="344"/>
      <c r="BX109" s="344"/>
      <c r="BY109" s="344"/>
    </row>
    <row r="110" spans="1:77" ht="14.25" x14ac:dyDescent="0.2">
      <c r="A110" s="326" t="s">
        <v>286</v>
      </c>
      <c r="B110" s="327"/>
      <c r="C110" s="328"/>
      <c r="D110" s="328"/>
      <c r="E110" s="328"/>
      <c r="F110" s="340"/>
      <c r="G110" s="340"/>
      <c r="H110" s="341"/>
      <c r="I110" s="342"/>
      <c r="J110" s="342"/>
      <c r="K110" s="328"/>
      <c r="L110" s="343"/>
      <c r="M110" s="328"/>
      <c r="N110" s="328"/>
      <c r="O110" s="328"/>
      <c r="P110" s="328"/>
      <c r="Q110" s="328"/>
      <c r="R110" s="328"/>
      <c r="S110" s="328"/>
      <c r="T110" s="328"/>
      <c r="U110" s="328"/>
      <c r="V110" s="328"/>
      <c r="W110" s="328"/>
      <c r="X110" s="328"/>
      <c r="Y110" s="328"/>
      <c r="Z110" s="328"/>
      <c r="AA110" s="328"/>
      <c r="AB110" s="328"/>
      <c r="AC110" s="328"/>
      <c r="AD110" s="328"/>
      <c r="AE110" s="328"/>
      <c r="AF110" s="328"/>
      <c r="AG110" s="328"/>
      <c r="AH110" s="328"/>
      <c r="AI110" s="328"/>
      <c r="AJ110" s="328"/>
      <c r="AK110" s="328"/>
      <c r="AL110" s="328"/>
      <c r="AM110" s="328"/>
      <c r="AN110" s="328"/>
      <c r="AO110" s="328"/>
      <c r="AP110" s="328"/>
      <c r="AQ110" s="328"/>
      <c r="AR110" s="328"/>
      <c r="AS110" s="328"/>
      <c r="AT110" s="328"/>
      <c r="AU110" s="328"/>
      <c r="AV110" s="328"/>
      <c r="AW110" s="328"/>
      <c r="AX110" s="328"/>
      <c r="AY110" s="328"/>
      <c r="AZ110" s="328"/>
      <c r="BA110" s="328"/>
      <c r="BB110" s="328"/>
      <c r="BC110" s="328"/>
      <c r="BD110" s="328"/>
      <c r="BE110" s="328"/>
      <c r="BF110" s="328"/>
      <c r="BG110" s="328"/>
      <c r="BH110" s="328"/>
      <c r="BI110" s="328"/>
      <c r="BJ110" s="328"/>
      <c r="BK110" s="328"/>
      <c r="BL110" s="328"/>
      <c r="BM110" s="328"/>
      <c r="BN110" s="328"/>
      <c r="BO110" s="328"/>
      <c r="BP110" s="328"/>
      <c r="BQ110" s="328"/>
      <c r="BR110" s="328"/>
      <c r="BS110" s="344"/>
      <c r="BT110" s="344"/>
      <c r="BU110" s="344"/>
      <c r="BV110" s="344"/>
      <c r="BW110" s="344"/>
      <c r="BX110" s="344"/>
      <c r="BY110" s="344"/>
    </row>
    <row r="111" spans="1:77" ht="14.25" x14ac:dyDescent="0.2">
      <c r="A111" s="326" t="s">
        <v>287</v>
      </c>
      <c r="B111" s="327"/>
      <c r="C111" s="328"/>
      <c r="D111" s="328"/>
      <c r="E111" s="328"/>
      <c r="F111" s="340"/>
      <c r="G111" s="340"/>
      <c r="H111" s="341"/>
      <c r="I111" s="342"/>
      <c r="J111" s="342"/>
      <c r="K111" s="328"/>
      <c r="L111" s="343"/>
      <c r="M111" s="328"/>
      <c r="N111" s="328"/>
      <c r="O111" s="328"/>
      <c r="P111" s="328"/>
      <c r="Q111" s="328"/>
      <c r="R111" s="328"/>
      <c r="S111" s="328"/>
      <c r="T111" s="328"/>
      <c r="U111" s="328"/>
      <c r="V111" s="328"/>
      <c r="W111" s="328"/>
      <c r="X111" s="328"/>
      <c r="Y111" s="328"/>
      <c r="Z111" s="328"/>
      <c r="AA111" s="328"/>
      <c r="AB111" s="328"/>
      <c r="AC111" s="328"/>
      <c r="AD111" s="328"/>
      <c r="AE111" s="328"/>
      <c r="AF111" s="328"/>
      <c r="AG111" s="328"/>
      <c r="AH111" s="328"/>
      <c r="AI111" s="328"/>
      <c r="AJ111" s="328"/>
      <c r="AK111" s="328"/>
      <c r="AL111" s="328"/>
      <c r="AM111" s="328"/>
      <c r="AN111" s="328"/>
      <c r="AO111" s="328"/>
      <c r="AP111" s="328"/>
      <c r="AQ111" s="328"/>
      <c r="AR111" s="328"/>
      <c r="AS111" s="328"/>
      <c r="AT111" s="328"/>
      <c r="AU111" s="328"/>
      <c r="AV111" s="328"/>
      <c r="AW111" s="328"/>
      <c r="AX111" s="328"/>
      <c r="AY111" s="328"/>
      <c r="AZ111" s="328"/>
      <c r="BA111" s="328"/>
      <c r="BB111" s="328"/>
      <c r="BC111" s="328"/>
      <c r="BD111" s="328"/>
      <c r="BE111" s="328"/>
      <c r="BF111" s="328"/>
      <c r="BG111" s="328"/>
      <c r="BH111" s="328"/>
      <c r="BI111" s="328"/>
      <c r="BJ111" s="328"/>
      <c r="BK111" s="328"/>
      <c r="BL111" s="328"/>
      <c r="BM111" s="328"/>
      <c r="BN111" s="328"/>
      <c r="BO111" s="328"/>
      <c r="BP111" s="328"/>
      <c r="BQ111" s="328"/>
      <c r="BR111" s="328"/>
      <c r="BS111" s="344"/>
      <c r="BT111" s="344"/>
      <c r="BU111" s="344"/>
      <c r="BV111" s="344"/>
      <c r="BW111" s="344"/>
      <c r="BX111" s="344"/>
      <c r="BY111" s="344"/>
    </row>
    <row r="112" spans="1:77" ht="14.25" x14ac:dyDescent="0.2">
      <c r="A112" s="326" t="s">
        <v>288</v>
      </c>
      <c r="B112" s="327"/>
      <c r="C112" s="328"/>
      <c r="D112" s="328"/>
      <c r="E112" s="328"/>
      <c r="F112" s="340"/>
      <c r="G112" s="340"/>
      <c r="H112" s="341"/>
      <c r="I112" s="342"/>
      <c r="J112" s="342"/>
      <c r="K112" s="328"/>
      <c r="L112" s="343"/>
      <c r="M112" s="328"/>
      <c r="N112" s="328"/>
      <c r="O112" s="328"/>
      <c r="P112" s="328"/>
      <c r="Q112" s="328"/>
      <c r="R112" s="328"/>
      <c r="S112" s="328"/>
      <c r="T112" s="328"/>
      <c r="U112" s="328"/>
      <c r="V112" s="328"/>
      <c r="W112" s="328"/>
      <c r="X112" s="328"/>
      <c r="Y112" s="328"/>
      <c r="Z112" s="328"/>
      <c r="AA112" s="328"/>
      <c r="AB112" s="328"/>
      <c r="AC112" s="328"/>
      <c r="AD112" s="328"/>
      <c r="AE112" s="328"/>
      <c r="AF112" s="328"/>
      <c r="AG112" s="328"/>
      <c r="AH112" s="328"/>
      <c r="AI112" s="328"/>
      <c r="AJ112" s="328"/>
      <c r="AK112" s="328"/>
      <c r="AL112" s="328"/>
      <c r="AM112" s="328"/>
      <c r="AN112" s="328"/>
      <c r="AO112" s="328"/>
      <c r="AP112" s="328"/>
      <c r="AQ112" s="328"/>
      <c r="AR112" s="328"/>
      <c r="AS112" s="328"/>
      <c r="AT112" s="328"/>
      <c r="AU112" s="328"/>
      <c r="AV112" s="328"/>
      <c r="AW112" s="328"/>
      <c r="AX112" s="328"/>
      <c r="AY112" s="328"/>
      <c r="AZ112" s="328"/>
      <c r="BA112" s="328"/>
      <c r="BB112" s="328"/>
      <c r="BC112" s="328"/>
      <c r="BD112" s="328"/>
      <c r="BE112" s="328"/>
      <c r="BF112" s="328"/>
      <c r="BG112" s="328"/>
      <c r="BH112" s="328"/>
      <c r="BI112" s="328"/>
      <c r="BJ112" s="328"/>
      <c r="BK112" s="328"/>
      <c r="BL112" s="328"/>
      <c r="BM112" s="328"/>
      <c r="BN112" s="328"/>
      <c r="BO112" s="328"/>
      <c r="BP112" s="328"/>
      <c r="BQ112" s="328"/>
      <c r="BR112" s="328"/>
      <c r="BS112" s="344"/>
      <c r="BT112" s="344"/>
      <c r="BU112" s="344"/>
      <c r="BV112" s="344"/>
      <c r="BW112" s="344"/>
      <c r="BX112" s="344"/>
      <c r="BY112" s="344"/>
    </row>
    <row r="113" spans="1:78" ht="14.25" x14ac:dyDescent="0.2">
      <c r="A113" s="326" t="s">
        <v>289</v>
      </c>
      <c r="B113" s="327"/>
      <c r="C113" s="328"/>
      <c r="D113" s="328"/>
      <c r="E113" s="328"/>
      <c r="F113" s="340"/>
      <c r="G113" s="340"/>
      <c r="H113" s="341"/>
      <c r="I113" s="342"/>
      <c r="J113" s="342"/>
      <c r="K113" s="328"/>
      <c r="L113" s="343"/>
      <c r="M113" s="328"/>
      <c r="N113" s="328"/>
      <c r="O113" s="328"/>
      <c r="P113" s="328"/>
      <c r="Q113" s="328"/>
      <c r="R113" s="328"/>
      <c r="S113" s="328"/>
      <c r="T113" s="328"/>
      <c r="U113" s="328"/>
      <c r="V113" s="328"/>
      <c r="W113" s="328"/>
      <c r="X113" s="328"/>
      <c r="Y113" s="328"/>
      <c r="Z113" s="328"/>
      <c r="AA113" s="328"/>
      <c r="AB113" s="328"/>
      <c r="AC113" s="328"/>
      <c r="AD113" s="328"/>
      <c r="AE113" s="328"/>
      <c r="AF113" s="328"/>
      <c r="AG113" s="328"/>
      <c r="AH113" s="328"/>
      <c r="AI113" s="328"/>
      <c r="AJ113" s="328"/>
      <c r="AK113" s="328"/>
      <c r="AL113" s="328"/>
      <c r="AM113" s="328"/>
      <c r="AN113" s="328"/>
      <c r="AO113" s="328"/>
      <c r="AP113" s="328"/>
      <c r="AQ113" s="328"/>
      <c r="AR113" s="328"/>
      <c r="AS113" s="328"/>
      <c r="AT113" s="328"/>
      <c r="AU113" s="328"/>
      <c r="AV113" s="328"/>
      <c r="AW113" s="328"/>
      <c r="AX113" s="328"/>
      <c r="AY113" s="328"/>
      <c r="AZ113" s="328"/>
      <c r="BA113" s="328"/>
      <c r="BB113" s="328"/>
      <c r="BC113" s="328"/>
      <c r="BD113" s="328"/>
      <c r="BE113" s="328"/>
      <c r="BF113" s="328"/>
      <c r="BG113" s="328"/>
      <c r="BH113" s="328"/>
      <c r="BI113" s="328"/>
      <c r="BJ113" s="328"/>
      <c r="BK113" s="328"/>
      <c r="BL113" s="328"/>
      <c r="BM113" s="328"/>
      <c r="BN113" s="328"/>
      <c r="BO113" s="328"/>
      <c r="BP113" s="328"/>
      <c r="BQ113" s="328"/>
      <c r="BR113" s="328"/>
      <c r="BS113" s="344"/>
      <c r="BT113" s="344"/>
      <c r="BU113" s="344"/>
      <c r="BV113" s="344"/>
      <c r="BW113" s="344"/>
      <c r="BX113" s="344"/>
      <c r="BY113" s="344"/>
    </row>
    <row r="114" spans="1:78" ht="15" x14ac:dyDescent="0.25">
      <c r="A114" s="326" t="s">
        <v>290</v>
      </c>
      <c r="B114" s="345">
        <v>0.15</v>
      </c>
      <c r="C114" s="346" t="s">
        <v>239</v>
      </c>
      <c r="D114" s="315"/>
      <c r="E114" s="347"/>
      <c r="F114" s="280"/>
      <c r="G114" s="280"/>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0"/>
      <c r="AY114" s="280"/>
      <c r="AZ114" s="280"/>
      <c r="BA114" s="280"/>
      <c r="BB114" s="280"/>
      <c r="BC114" s="280"/>
      <c r="BD114" s="280"/>
      <c r="BE114" s="280"/>
      <c r="BF114" s="280"/>
      <c r="BG114" s="280"/>
      <c r="BH114" s="280"/>
      <c r="BI114" s="280"/>
      <c r="BJ114" s="280"/>
      <c r="BK114" s="280"/>
      <c r="BL114" s="280"/>
      <c r="BM114" s="280"/>
      <c r="BN114" s="280"/>
      <c r="BO114" s="280"/>
      <c r="BP114" s="280"/>
      <c r="BQ114" s="280"/>
      <c r="BR114" s="280"/>
    </row>
    <row r="115" spans="1:78" ht="15" x14ac:dyDescent="0.25">
      <c r="A115" s="326"/>
      <c r="B115" s="345">
        <f>SUM(B109:B114)</f>
        <v>0.15</v>
      </c>
      <c r="C115" s="348" t="s">
        <v>37</v>
      </c>
      <c r="D115" s="347"/>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c r="AE115" s="280"/>
      <c r="AF115" s="280"/>
      <c r="AG115" s="280"/>
      <c r="AH115" s="280"/>
      <c r="AI115" s="280"/>
      <c r="AJ115" s="280"/>
      <c r="AK115" s="280"/>
      <c r="AL115" s="280"/>
      <c r="AM115" s="280"/>
      <c r="AN115" s="280"/>
      <c r="AO115" s="280"/>
      <c r="AP115" s="280"/>
      <c r="AQ115" s="280"/>
      <c r="AR115" s="280"/>
      <c r="AS115" s="280"/>
      <c r="AT115" s="280"/>
      <c r="AU115" s="280"/>
      <c r="AV115" s="280"/>
      <c r="AW115" s="280"/>
      <c r="AX115" s="280"/>
      <c r="AY115" s="280"/>
      <c r="AZ115" s="280"/>
      <c r="BA115" s="280"/>
      <c r="BB115" s="280"/>
      <c r="BC115" s="280"/>
      <c r="BD115" s="280"/>
      <c r="BE115" s="280"/>
      <c r="BF115" s="280"/>
      <c r="BG115" s="280"/>
      <c r="BH115" s="280"/>
      <c r="BI115" s="280"/>
      <c r="BJ115" s="280"/>
      <c r="BK115" s="280"/>
      <c r="BL115" s="280"/>
      <c r="BM115" s="280"/>
      <c r="BN115" s="280"/>
      <c r="BO115" s="280"/>
      <c r="BP115" s="280"/>
      <c r="BQ115" s="280"/>
      <c r="BR115" s="280"/>
    </row>
    <row r="116" spans="1:78" ht="14.25" x14ac:dyDescent="0.25">
      <c r="A116" s="302"/>
      <c r="B116" s="280"/>
      <c r="C116" s="280"/>
      <c r="D116" s="280"/>
      <c r="E116" s="280"/>
      <c r="F116" s="280"/>
      <c r="G116" s="280"/>
      <c r="H116" s="280"/>
      <c r="I116" s="280"/>
      <c r="J116" s="280"/>
      <c r="K116" s="280"/>
      <c r="L116" s="280"/>
      <c r="M116" s="280"/>
      <c r="N116" s="280"/>
      <c r="O116" s="280"/>
      <c r="P116" s="280"/>
      <c r="Q116" s="280"/>
      <c r="R116" s="280"/>
      <c r="S116" s="280"/>
      <c r="T116" s="280"/>
      <c r="U116" s="280"/>
      <c r="V116" s="280"/>
      <c r="W116" s="280"/>
      <c r="X116" s="280"/>
      <c r="Y116" s="280"/>
      <c r="Z116" s="280"/>
      <c r="AA116" s="280"/>
      <c r="AB116" s="280"/>
      <c r="AC116" s="280"/>
      <c r="AD116" s="280"/>
      <c r="AE116" s="280"/>
      <c r="AF116" s="280"/>
      <c r="AG116" s="280"/>
      <c r="AH116" s="280"/>
      <c r="AI116" s="280"/>
      <c r="AJ116" s="280"/>
      <c r="AK116" s="280"/>
      <c r="AL116" s="280"/>
      <c r="AM116" s="280"/>
      <c r="AN116" s="280"/>
      <c r="AO116" s="280"/>
      <c r="AP116" s="280"/>
      <c r="AQ116" s="280"/>
      <c r="AR116" s="280"/>
      <c r="AS116" s="280"/>
      <c r="AT116" s="280"/>
      <c r="AU116" s="280"/>
      <c r="AV116" s="280"/>
      <c r="AW116" s="280"/>
      <c r="AX116" s="280"/>
      <c r="AY116" s="280"/>
      <c r="AZ116" s="280"/>
      <c r="BA116" s="280"/>
      <c r="BB116" s="280"/>
      <c r="BC116" s="280"/>
      <c r="BD116" s="280"/>
      <c r="BE116" s="280"/>
      <c r="BF116" s="280"/>
      <c r="BG116" s="280"/>
      <c r="BH116" s="280"/>
      <c r="BI116" s="280"/>
      <c r="BJ116" s="280"/>
      <c r="BK116" s="280"/>
      <c r="BL116" s="280"/>
      <c r="BM116" s="280"/>
      <c r="BN116" s="280"/>
      <c r="BO116" s="280"/>
      <c r="BP116" s="280"/>
      <c r="BQ116" s="280"/>
      <c r="BR116" s="280"/>
    </row>
    <row r="117" spans="1:78" ht="15" x14ac:dyDescent="0.25">
      <c r="A117" s="313"/>
      <c r="B117" s="280"/>
      <c r="C117" s="280"/>
      <c r="D117" s="280"/>
      <c r="E117" s="280"/>
      <c r="F117" s="280"/>
      <c r="G117" s="280"/>
      <c r="H117" s="280"/>
      <c r="I117" s="280"/>
      <c r="J117" s="280"/>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280"/>
      <c r="AJ117" s="280"/>
      <c r="AK117" s="280"/>
      <c r="AL117" s="280"/>
      <c r="AM117" s="280"/>
      <c r="AN117" s="280"/>
      <c r="AO117" s="280"/>
      <c r="AP117" s="280"/>
      <c r="AQ117" s="280"/>
      <c r="AR117" s="280"/>
      <c r="AS117" s="280"/>
      <c r="AT117" s="280"/>
      <c r="AU117" s="280"/>
      <c r="AV117" s="280"/>
      <c r="AW117" s="280"/>
      <c r="AX117" s="280"/>
      <c r="AY117" s="280"/>
      <c r="AZ117" s="280"/>
      <c r="BA117" s="280"/>
      <c r="BB117" s="280"/>
      <c r="BC117" s="280"/>
      <c r="BD117" s="280"/>
      <c r="BE117" s="280"/>
      <c r="BF117" s="280"/>
      <c r="BG117" s="280"/>
      <c r="BH117" s="280"/>
      <c r="BI117" s="280"/>
      <c r="BJ117" s="280"/>
      <c r="BK117" s="280"/>
      <c r="BL117" s="280"/>
      <c r="BM117" s="280"/>
      <c r="BN117" s="280"/>
      <c r="BO117" s="280"/>
      <c r="BP117" s="280"/>
      <c r="BQ117" s="280"/>
      <c r="BR117" s="280"/>
    </row>
    <row r="118" spans="1:78" ht="15" x14ac:dyDescent="0.25">
      <c r="A118" s="314" t="s">
        <v>291</v>
      </c>
      <c r="B118" s="405" t="s">
        <v>292</v>
      </c>
      <c r="C118" s="406"/>
      <c r="D118" s="406"/>
      <c r="E118" s="406"/>
      <c r="F118" s="406"/>
      <c r="G118" s="406"/>
      <c r="H118" s="315"/>
      <c r="I118" s="316" t="s">
        <v>221</v>
      </c>
      <c r="J118" s="317"/>
      <c r="K118" s="317"/>
      <c r="L118" s="317"/>
      <c r="M118" s="317"/>
      <c r="N118" s="317"/>
      <c r="O118" s="317"/>
      <c r="P118" s="317"/>
      <c r="Q118" s="317"/>
      <c r="R118" s="317"/>
      <c r="S118" s="317"/>
      <c r="T118" s="317"/>
      <c r="U118" s="317"/>
      <c r="V118" s="317"/>
      <c r="W118" s="317"/>
      <c r="X118" s="317"/>
      <c r="Y118" s="317"/>
      <c r="Z118" s="317"/>
      <c r="AA118" s="317"/>
      <c r="AB118" s="317"/>
      <c r="AC118" s="317"/>
      <c r="AD118" s="317"/>
      <c r="AE118" s="317"/>
      <c r="AF118" s="317"/>
      <c r="AG118" s="317"/>
      <c r="AH118" s="317"/>
      <c r="AI118" s="317"/>
      <c r="AJ118" s="317"/>
      <c r="AK118" s="317"/>
      <c r="AL118" s="317"/>
      <c r="AM118" s="317"/>
      <c r="AN118" s="317"/>
      <c r="AO118" s="317"/>
      <c r="AP118" s="317"/>
      <c r="AQ118" s="317"/>
      <c r="AR118" s="317"/>
      <c r="AS118" s="317"/>
      <c r="AT118" s="317"/>
      <c r="AU118" s="317"/>
      <c r="AV118" s="317"/>
      <c r="AW118" s="317"/>
      <c r="AX118" s="317"/>
      <c r="AY118" s="317"/>
      <c r="AZ118" s="317"/>
      <c r="BA118" s="317"/>
      <c r="BB118" s="317"/>
      <c r="BC118" s="317"/>
      <c r="BD118" s="317"/>
      <c r="BE118" s="317"/>
      <c r="BF118" s="317"/>
      <c r="BG118" s="317"/>
      <c r="BH118" s="317"/>
      <c r="BI118" s="317"/>
      <c r="BJ118" s="317"/>
      <c r="BK118" s="317"/>
      <c r="BL118" s="317"/>
      <c r="BM118" s="317"/>
      <c r="BN118" s="317"/>
      <c r="BO118" s="318"/>
      <c r="BP118" s="280"/>
      <c r="BQ118" s="280"/>
      <c r="BR118" s="280"/>
    </row>
    <row r="119" spans="1:78" ht="60" x14ac:dyDescent="0.25">
      <c r="A119" s="319" t="s">
        <v>222</v>
      </c>
      <c r="B119" s="320" t="s">
        <v>223</v>
      </c>
      <c r="C119" s="321" t="s">
        <v>224</v>
      </c>
      <c r="D119" s="321" t="s">
        <v>225</v>
      </c>
      <c r="E119" s="320" t="s">
        <v>226</v>
      </c>
      <c r="F119" s="320" t="s">
        <v>242</v>
      </c>
      <c r="G119" s="321" t="s">
        <v>243</v>
      </c>
      <c r="H119" s="320" t="s">
        <v>229</v>
      </c>
      <c r="I119" s="320" t="s">
        <v>230</v>
      </c>
      <c r="J119" s="322" t="s">
        <v>231</v>
      </c>
      <c r="K119" s="323" t="s">
        <v>244</v>
      </c>
      <c r="L119" s="324">
        <v>40238</v>
      </c>
      <c r="M119" s="325">
        <f t="shared" ref="M119:BR119" si="2">L119+31</f>
        <v>40269</v>
      </c>
      <c r="N119" s="325">
        <f t="shared" si="2"/>
        <v>40300</v>
      </c>
      <c r="O119" s="325">
        <f t="shared" si="2"/>
        <v>40331</v>
      </c>
      <c r="P119" s="325">
        <f t="shared" si="2"/>
        <v>40362</v>
      </c>
      <c r="Q119" s="325">
        <f t="shared" si="2"/>
        <v>40393</v>
      </c>
      <c r="R119" s="325">
        <f t="shared" si="2"/>
        <v>40424</v>
      </c>
      <c r="S119" s="325">
        <f t="shared" si="2"/>
        <v>40455</v>
      </c>
      <c r="T119" s="325">
        <f t="shared" si="2"/>
        <v>40486</v>
      </c>
      <c r="U119" s="325">
        <f t="shared" si="2"/>
        <v>40517</v>
      </c>
      <c r="V119" s="325">
        <f t="shared" si="2"/>
        <v>40548</v>
      </c>
      <c r="W119" s="325">
        <f t="shared" si="2"/>
        <v>40579</v>
      </c>
      <c r="X119" s="325">
        <f t="shared" si="2"/>
        <v>40610</v>
      </c>
      <c r="Y119" s="325">
        <f t="shared" si="2"/>
        <v>40641</v>
      </c>
      <c r="Z119" s="325">
        <f t="shared" si="2"/>
        <v>40672</v>
      </c>
      <c r="AA119" s="325">
        <f t="shared" si="2"/>
        <v>40703</v>
      </c>
      <c r="AB119" s="325">
        <f t="shared" si="2"/>
        <v>40734</v>
      </c>
      <c r="AC119" s="325">
        <f t="shared" si="2"/>
        <v>40765</v>
      </c>
      <c r="AD119" s="325">
        <f t="shared" si="2"/>
        <v>40796</v>
      </c>
      <c r="AE119" s="325">
        <f t="shared" si="2"/>
        <v>40827</v>
      </c>
      <c r="AF119" s="325">
        <f t="shared" si="2"/>
        <v>40858</v>
      </c>
      <c r="AG119" s="325">
        <f t="shared" si="2"/>
        <v>40889</v>
      </c>
      <c r="AH119" s="325">
        <f t="shared" si="2"/>
        <v>40920</v>
      </c>
      <c r="AI119" s="325">
        <f t="shared" si="2"/>
        <v>40951</v>
      </c>
      <c r="AJ119" s="325">
        <f t="shared" si="2"/>
        <v>40982</v>
      </c>
      <c r="AK119" s="325">
        <f t="shared" si="2"/>
        <v>41013</v>
      </c>
      <c r="AL119" s="325">
        <f t="shared" si="2"/>
        <v>41044</v>
      </c>
      <c r="AM119" s="325">
        <f t="shared" si="2"/>
        <v>41075</v>
      </c>
      <c r="AN119" s="325">
        <f t="shared" si="2"/>
        <v>41106</v>
      </c>
      <c r="AO119" s="325">
        <f t="shared" si="2"/>
        <v>41137</v>
      </c>
      <c r="AP119" s="325">
        <f t="shared" si="2"/>
        <v>41168</v>
      </c>
      <c r="AQ119" s="325">
        <f t="shared" si="2"/>
        <v>41199</v>
      </c>
      <c r="AR119" s="325">
        <f t="shared" si="2"/>
        <v>41230</v>
      </c>
      <c r="AS119" s="325">
        <f t="shared" si="2"/>
        <v>41261</v>
      </c>
      <c r="AT119" s="325">
        <f t="shared" si="2"/>
        <v>41292</v>
      </c>
      <c r="AU119" s="325">
        <f t="shared" si="2"/>
        <v>41323</v>
      </c>
      <c r="AV119" s="325">
        <f t="shared" si="2"/>
        <v>41354</v>
      </c>
      <c r="AW119" s="325">
        <f t="shared" si="2"/>
        <v>41385</v>
      </c>
      <c r="AX119" s="325">
        <f t="shared" si="2"/>
        <v>41416</v>
      </c>
      <c r="AY119" s="325">
        <f t="shared" si="2"/>
        <v>41447</v>
      </c>
      <c r="AZ119" s="325">
        <f t="shared" si="2"/>
        <v>41478</v>
      </c>
      <c r="BA119" s="325">
        <f t="shared" si="2"/>
        <v>41509</v>
      </c>
      <c r="BB119" s="325">
        <f t="shared" si="2"/>
        <v>41540</v>
      </c>
      <c r="BC119" s="325">
        <f t="shared" si="2"/>
        <v>41571</v>
      </c>
      <c r="BD119" s="325">
        <f t="shared" si="2"/>
        <v>41602</v>
      </c>
      <c r="BE119" s="325">
        <f t="shared" si="2"/>
        <v>41633</v>
      </c>
      <c r="BF119" s="325">
        <f t="shared" si="2"/>
        <v>41664</v>
      </c>
      <c r="BG119" s="325">
        <f t="shared" si="2"/>
        <v>41695</v>
      </c>
      <c r="BH119" s="325">
        <f t="shared" si="2"/>
        <v>41726</v>
      </c>
      <c r="BI119" s="325">
        <f t="shared" si="2"/>
        <v>41757</v>
      </c>
      <c r="BJ119" s="325">
        <f t="shared" si="2"/>
        <v>41788</v>
      </c>
      <c r="BK119" s="325">
        <f t="shared" si="2"/>
        <v>41819</v>
      </c>
      <c r="BL119" s="325">
        <f t="shared" si="2"/>
        <v>41850</v>
      </c>
      <c r="BM119" s="325">
        <f t="shared" si="2"/>
        <v>41881</v>
      </c>
      <c r="BN119" s="325">
        <f t="shared" si="2"/>
        <v>41912</v>
      </c>
      <c r="BO119" s="325">
        <f t="shared" si="2"/>
        <v>41943</v>
      </c>
      <c r="BP119" s="325">
        <f t="shared" si="2"/>
        <v>41974</v>
      </c>
      <c r="BQ119" s="325">
        <f t="shared" si="2"/>
        <v>42005</v>
      </c>
      <c r="BR119" s="325">
        <f t="shared" si="2"/>
        <v>42036</v>
      </c>
    </row>
    <row r="120" spans="1:78" ht="14.25" x14ac:dyDescent="0.2">
      <c r="A120" s="326" t="s">
        <v>293</v>
      </c>
      <c r="B120" s="327"/>
      <c r="C120" s="328"/>
      <c r="D120" s="328"/>
      <c r="E120" s="329"/>
      <c r="F120" s="330"/>
      <c r="G120" s="330"/>
      <c r="H120" s="332"/>
      <c r="I120" s="333"/>
      <c r="J120" s="333"/>
      <c r="K120" s="329"/>
      <c r="L120" s="343"/>
      <c r="M120" s="328"/>
      <c r="N120" s="328"/>
      <c r="O120" s="328"/>
      <c r="P120" s="328"/>
      <c r="Q120" s="328"/>
      <c r="R120" s="328"/>
      <c r="S120" s="328"/>
      <c r="T120" s="328"/>
      <c r="U120" s="328"/>
      <c r="V120" s="328"/>
      <c r="W120" s="328"/>
      <c r="X120" s="328"/>
      <c r="Y120" s="328"/>
      <c r="Z120" s="328"/>
      <c r="AA120" s="328"/>
      <c r="AB120" s="328"/>
      <c r="AC120" s="328"/>
      <c r="AD120" s="328"/>
      <c r="AE120" s="328"/>
      <c r="AF120" s="328"/>
      <c r="AG120" s="328"/>
      <c r="AH120" s="328"/>
      <c r="AI120" s="328"/>
      <c r="AJ120" s="328"/>
      <c r="AK120" s="328"/>
      <c r="AL120" s="328"/>
      <c r="AM120" s="328"/>
      <c r="AN120" s="328"/>
      <c r="AO120" s="328"/>
      <c r="AP120" s="328"/>
      <c r="AQ120" s="328"/>
      <c r="AR120" s="328"/>
      <c r="AS120" s="328"/>
      <c r="AT120" s="328"/>
      <c r="AU120" s="328"/>
      <c r="AV120" s="328"/>
      <c r="AW120" s="328"/>
      <c r="AX120" s="328"/>
      <c r="AY120" s="328"/>
      <c r="AZ120" s="328"/>
      <c r="BA120" s="328"/>
      <c r="BB120" s="328"/>
      <c r="BC120" s="328"/>
      <c r="BD120" s="328"/>
      <c r="BE120" s="328"/>
      <c r="BF120" s="328"/>
      <c r="BG120" s="328"/>
      <c r="BH120" s="328"/>
      <c r="BI120" s="328"/>
      <c r="BJ120" s="328"/>
      <c r="BK120" s="328"/>
      <c r="BL120" s="328"/>
      <c r="BM120" s="328"/>
      <c r="BN120" s="328"/>
      <c r="BO120" s="328"/>
      <c r="BP120" s="328"/>
      <c r="BQ120" s="328"/>
      <c r="BR120" s="328"/>
      <c r="BS120" s="344"/>
      <c r="BT120" s="344"/>
      <c r="BU120" s="344"/>
      <c r="BV120" s="344"/>
      <c r="BW120" s="344"/>
      <c r="BX120" s="344"/>
      <c r="BY120" s="344"/>
      <c r="BZ120" s="344"/>
    </row>
    <row r="121" spans="1:78" ht="14.25" x14ac:dyDescent="0.2">
      <c r="A121" s="326" t="s">
        <v>294</v>
      </c>
      <c r="B121" s="327"/>
      <c r="C121" s="328"/>
      <c r="D121" s="328"/>
      <c r="E121" s="328"/>
      <c r="F121" s="340"/>
      <c r="G121" s="340"/>
      <c r="H121" s="341"/>
      <c r="I121" s="342"/>
      <c r="J121" s="342"/>
      <c r="K121" s="328"/>
      <c r="L121" s="343"/>
      <c r="M121" s="328"/>
      <c r="N121" s="328"/>
      <c r="O121" s="328"/>
      <c r="P121" s="328"/>
      <c r="Q121" s="328"/>
      <c r="R121" s="328"/>
      <c r="S121" s="328"/>
      <c r="T121" s="328"/>
      <c r="U121" s="328"/>
      <c r="V121" s="328"/>
      <c r="W121" s="328"/>
      <c r="X121" s="328"/>
      <c r="Y121" s="328"/>
      <c r="Z121" s="328"/>
      <c r="AA121" s="328"/>
      <c r="AB121" s="328"/>
      <c r="AC121" s="328"/>
      <c r="AD121" s="328"/>
      <c r="AE121" s="328"/>
      <c r="AF121" s="328"/>
      <c r="AG121" s="328"/>
      <c r="AH121" s="328"/>
      <c r="AI121" s="328"/>
      <c r="AJ121" s="328"/>
      <c r="AK121" s="328"/>
      <c r="AL121" s="328"/>
      <c r="AM121" s="328"/>
      <c r="AN121" s="328"/>
      <c r="AO121" s="328"/>
      <c r="AP121" s="328"/>
      <c r="AQ121" s="328"/>
      <c r="AR121" s="328"/>
      <c r="AS121" s="328"/>
      <c r="AT121" s="328"/>
      <c r="AU121" s="328"/>
      <c r="AV121" s="328"/>
      <c r="AW121" s="328"/>
      <c r="AX121" s="328"/>
      <c r="AY121" s="328"/>
      <c r="AZ121" s="328"/>
      <c r="BA121" s="328"/>
      <c r="BB121" s="328"/>
      <c r="BC121" s="328"/>
      <c r="BD121" s="328"/>
      <c r="BE121" s="328"/>
      <c r="BF121" s="328"/>
      <c r="BG121" s="328"/>
      <c r="BH121" s="328"/>
      <c r="BI121" s="328"/>
      <c r="BJ121" s="328"/>
      <c r="BK121" s="328"/>
      <c r="BL121" s="328"/>
      <c r="BM121" s="328"/>
      <c r="BN121" s="328"/>
      <c r="BO121" s="328"/>
      <c r="BP121" s="328"/>
      <c r="BQ121" s="328"/>
      <c r="BR121" s="328"/>
      <c r="BS121" s="344"/>
      <c r="BT121" s="344"/>
      <c r="BU121" s="344"/>
      <c r="BV121" s="344"/>
      <c r="BW121" s="344"/>
      <c r="BX121" s="344"/>
      <c r="BY121" s="344"/>
      <c r="BZ121" s="344"/>
    </row>
    <row r="122" spans="1:78" ht="14.25" x14ac:dyDescent="0.2">
      <c r="A122" s="326" t="s">
        <v>295</v>
      </c>
      <c r="B122" s="327"/>
      <c r="C122" s="328"/>
      <c r="D122" s="328"/>
      <c r="E122" s="328"/>
      <c r="F122" s="340"/>
      <c r="G122" s="340"/>
      <c r="H122" s="341"/>
      <c r="I122" s="342"/>
      <c r="J122" s="342"/>
      <c r="K122" s="328"/>
      <c r="L122" s="343"/>
      <c r="M122" s="328"/>
      <c r="N122" s="328"/>
      <c r="O122" s="328"/>
      <c r="P122" s="328"/>
      <c r="Q122" s="328"/>
      <c r="R122" s="328"/>
      <c r="S122" s="328"/>
      <c r="T122" s="328"/>
      <c r="U122" s="328"/>
      <c r="V122" s="328"/>
      <c r="W122" s="328"/>
      <c r="X122" s="328"/>
      <c r="Y122" s="328"/>
      <c r="Z122" s="328"/>
      <c r="AA122" s="328"/>
      <c r="AB122" s="328"/>
      <c r="AC122" s="328"/>
      <c r="AD122" s="328"/>
      <c r="AE122" s="328"/>
      <c r="AF122" s="328"/>
      <c r="AG122" s="328"/>
      <c r="AH122" s="328"/>
      <c r="AI122" s="328"/>
      <c r="AJ122" s="328"/>
      <c r="AK122" s="328"/>
      <c r="AL122" s="328"/>
      <c r="AM122" s="328"/>
      <c r="AN122" s="328"/>
      <c r="AO122" s="328"/>
      <c r="AP122" s="328"/>
      <c r="AQ122" s="328"/>
      <c r="AR122" s="328"/>
      <c r="AS122" s="328"/>
      <c r="AT122" s="328"/>
      <c r="AU122" s="328"/>
      <c r="AV122" s="328"/>
      <c r="AW122" s="328"/>
      <c r="AX122" s="328"/>
      <c r="AY122" s="328"/>
      <c r="AZ122" s="328"/>
      <c r="BA122" s="328"/>
      <c r="BB122" s="328"/>
      <c r="BC122" s="328"/>
      <c r="BD122" s="328"/>
      <c r="BE122" s="328"/>
      <c r="BF122" s="328"/>
      <c r="BG122" s="328"/>
      <c r="BH122" s="328"/>
      <c r="BI122" s="328"/>
      <c r="BJ122" s="328"/>
      <c r="BK122" s="328"/>
      <c r="BL122" s="328"/>
      <c r="BM122" s="328"/>
      <c r="BN122" s="328"/>
      <c r="BO122" s="328"/>
      <c r="BP122" s="328"/>
      <c r="BQ122" s="328"/>
      <c r="BR122" s="328"/>
      <c r="BS122" s="344"/>
      <c r="BT122" s="344"/>
      <c r="BU122" s="344"/>
      <c r="BV122" s="344"/>
      <c r="BW122" s="344"/>
      <c r="BX122" s="344"/>
      <c r="BY122" s="344"/>
      <c r="BZ122" s="344"/>
    </row>
    <row r="123" spans="1:78" ht="14.25" x14ac:dyDescent="0.2">
      <c r="A123" s="326" t="s">
        <v>296</v>
      </c>
      <c r="B123" s="327"/>
      <c r="C123" s="328"/>
      <c r="D123" s="328"/>
      <c r="E123" s="328"/>
      <c r="F123" s="340"/>
      <c r="G123" s="340"/>
      <c r="H123" s="341"/>
      <c r="I123" s="342"/>
      <c r="J123" s="342"/>
      <c r="K123" s="328"/>
      <c r="L123" s="343"/>
      <c r="M123" s="328"/>
      <c r="N123" s="328"/>
      <c r="O123" s="328"/>
      <c r="P123" s="328"/>
      <c r="Q123" s="328"/>
      <c r="R123" s="328"/>
      <c r="S123" s="328"/>
      <c r="T123" s="328"/>
      <c r="U123" s="328"/>
      <c r="V123" s="328"/>
      <c r="W123" s="328"/>
      <c r="X123" s="328"/>
      <c r="Y123" s="328"/>
      <c r="Z123" s="328"/>
      <c r="AA123" s="328"/>
      <c r="AB123" s="328"/>
      <c r="AC123" s="328"/>
      <c r="AD123" s="328"/>
      <c r="AE123" s="328"/>
      <c r="AF123" s="328"/>
      <c r="AG123" s="328"/>
      <c r="AH123" s="328"/>
      <c r="AI123" s="328"/>
      <c r="AJ123" s="328"/>
      <c r="AK123" s="328"/>
      <c r="AL123" s="328"/>
      <c r="AM123" s="328"/>
      <c r="AN123" s="328"/>
      <c r="AO123" s="328"/>
      <c r="AP123" s="328"/>
      <c r="AQ123" s="328"/>
      <c r="AR123" s="328"/>
      <c r="AS123" s="328"/>
      <c r="AT123" s="328"/>
      <c r="AU123" s="328"/>
      <c r="AV123" s="328"/>
      <c r="AW123" s="328"/>
      <c r="AX123" s="328"/>
      <c r="AY123" s="328"/>
      <c r="AZ123" s="328"/>
      <c r="BA123" s="328"/>
      <c r="BB123" s="328"/>
      <c r="BC123" s="328"/>
      <c r="BD123" s="328"/>
      <c r="BE123" s="328"/>
      <c r="BF123" s="328"/>
      <c r="BG123" s="328"/>
      <c r="BH123" s="328"/>
      <c r="BI123" s="328"/>
      <c r="BJ123" s="328"/>
      <c r="BK123" s="328"/>
      <c r="BL123" s="328"/>
      <c r="BM123" s="328"/>
      <c r="BN123" s="328"/>
      <c r="BO123" s="328"/>
      <c r="BP123" s="328"/>
      <c r="BQ123" s="328"/>
      <c r="BR123" s="328"/>
      <c r="BS123" s="344"/>
      <c r="BT123" s="344"/>
      <c r="BU123" s="344"/>
      <c r="BV123" s="344"/>
      <c r="BW123" s="344"/>
      <c r="BX123" s="344"/>
      <c r="BY123" s="344"/>
      <c r="BZ123" s="344"/>
    </row>
    <row r="124" spans="1:78" ht="14.25" x14ac:dyDescent="0.2">
      <c r="A124" s="326" t="s">
        <v>297</v>
      </c>
      <c r="B124" s="327"/>
      <c r="C124" s="328"/>
      <c r="D124" s="328"/>
      <c r="E124" s="328"/>
      <c r="F124" s="340"/>
      <c r="G124" s="340"/>
      <c r="H124" s="341"/>
      <c r="I124" s="342"/>
      <c r="J124" s="342"/>
      <c r="K124" s="328"/>
      <c r="L124" s="343"/>
      <c r="M124" s="328"/>
      <c r="N124" s="328"/>
      <c r="O124" s="328"/>
      <c r="P124" s="328"/>
      <c r="Q124" s="328"/>
      <c r="R124" s="328"/>
      <c r="S124" s="328"/>
      <c r="T124" s="328"/>
      <c r="U124" s="328"/>
      <c r="V124" s="328"/>
      <c r="W124" s="328"/>
      <c r="X124" s="328"/>
      <c r="Y124" s="328"/>
      <c r="Z124" s="328"/>
      <c r="AA124" s="328"/>
      <c r="AB124" s="328"/>
      <c r="AC124" s="328"/>
      <c r="AD124" s="328"/>
      <c r="AE124" s="328"/>
      <c r="AF124" s="328"/>
      <c r="AG124" s="328"/>
      <c r="AH124" s="328"/>
      <c r="AI124" s="328"/>
      <c r="AJ124" s="328"/>
      <c r="AK124" s="328"/>
      <c r="AL124" s="328"/>
      <c r="AM124" s="328"/>
      <c r="AN124" s="328"/>
      <c r="AO124" s="328"/>
      <c r="AP124" s="328"/>
      <c r="AQ124" s="328"/>
      <c r="AR124" s="328"/>
      <c r="AS124" s="328"/>
      <c r="AT124" s="328"/>
      <c r="AU124" s="328"/>
      <c r="AV124" s="328"/>
      <c r="AW124" s="328"/>
      <c r="AX124" s="328"/>
      <c r="AY124" s="328"/>
      <c r="AZ124" s="328"/>
      <c r="BA124" s="328"/>
      <c r="BB124" s="328"/>
      <c r="BC124" s="328"/>
      <c r="BD124" s="328"/>
      <c r="BE124" s="328"/>
      <c r="BF124" s="328"/>
      <c r="BG124" s="328"/>
      <c r="BH124" s="328"/>
      <c r="BI124" s="328"/>
      <c r="BJ124" s="328"/>
      <c r="BK124" s="328"/>
      <c r="BL124" s="328"/>
      <c r="BM124" s="328"/>
      <c r="BN124" s="328"/>
      <c r="BO124" s="328"/>
      <c r="BP124" s="328"/>
      <c r="BQ124" s="328"/>
      <c r="BR124" s="328"/>
      <c r="BS124" s="344"/>
      <c r="BT124" s="344"/>
      <c r="BU124" s="344"/>
      <c r="BV124" s="344"/>
      <c r="BW124" s="344"/>
      <c r="BX124" s="344"/>
      <c r="BY124" s="344"/>
      <c r="BZ124" s="344"/>
    </row>
    <row r="125" spans="1:78" ht="15" x14ac:dyDescent="0.25">
      <c r="A125" s="326" t="s">
        <v>298</v>
      </c>
      <c r="B125" s="345">
        <v>0.15</v>
      </c>
      <c r="C125" s="346" t="s">
        <v>239</v>
      </c>
      <c r="D125" s="315"/>
      <c r="E125" s="347"/>
      <c r="F125" s="280"/>
      <c r="G125" s="280"/>
      <c r="H125" s="280"/>
      <c r="I125" s="280"/>
      <c r="J125" s="280"/>
      <c r="K125" s="280"/>
      <c r="L125" s="280"/>
      <c r="M125" s="280"/>
      <c r="N125" s="280"/>
      <c r="O125" s="280"/>
      <c r="P125" s="280"/>
      <c r="Q125" s="280"/>
      <c r="R125" s="280"/>
      <c r="S125" s="280"/>
      <c r="T125" s="280"/>
      <c r="U125" s="280"/>
      <c r="V125" s="280"/>
      <c r="W125" s="280"/>
      <c r="X125" s="280"/>
      <c r="Y125" s="280"/>
      <c r="Z125" s="280"/>
      <c r="AA125" s="280"/>
      <c r="AB125" s="280"/>
      <c r="AC125" s="280"/>
      <c r="AD125" s="280"/>
      <c r="AE125" s="280"/>
      <c r="AF125" s="280"/>
      <c r="AG125" s="280"/>
      <c r="AH125" s="280"/>
      <c r="AI125" s="280"/>
      <c r="AJ125" s="280"/>
      <c r="AK125" s="280"/>
      <c r="AL125" s="280"/>
      <c r="AM125" s="280"/>
      <c r="AN125" s="280"/>
      <c r="AO125" s="280"/>
      <c r="AP125" s="280"/>
      <c r="AQ125" s="280"/>
      <c r="AR125" s="280"/>
      <c r="AS125" s="280"/>
      <c r="AT125" s="280"/>
      <c r="AU125" s="280"/>
      <c r="AV125" s="280"/>
      <c r="AW125" s="280"/>
      <c r="AX125" s="280"/>
      <c r="AY125" s="280"/>
      <c r="AZ125" s="280"/>
      <c r="BA125" s="280"/>
      <c r="BB125" s="280"/>
      <c r="BC125" s="280"/>
      <c r="BD125" s="280"/>
      <c r="BE125" s="280"/>
      <c r="BF125" s="280"/>
      <c r="BG125" s="280"/>
      <c r="BH125" s="280"/>
      <c r="BI125" s="280"/>
      <c r="BJ125" s="280"/>
      <c r="BK125" s="280"/>
      <c r="BL125" s="280"/>
      <c r="BM125" s="280"/>
      <c r="BN125" s="280"/>
      <c r="BO125" s="280"/>
      <c r="BP125" s="280"/>
      <c r="BQ125" s="280"/>
      <c r="BR125" s="280"/>
    </row>
    <row r="126" spans="1:78" ht="15" x14ac:dyDescent="0.25">
      <c r="A126" s="326"/>
      <c r="B126" s="345">
        <f>SUM(B120:B125)</f>
        <v>0.15</v>
      </c>
      <c r="C126" s="348" t="s">
        <v>37</v>
      </c>
      <c r="D126" s="347"/>
      <c r="E126" s="280"/>
      <c r="F126" s="280"/>
      <c r="G126" s="280"/>
      <c r="H126" s="280"/>
      <c r="I126" s="280"/>
      <c r="J126" s="280"/>
      <c r="K126" s="280"/>
      <c r="L126" s="280"/>
      <c r="M126" s="280"/>
      <c r="N126" s="280"/>
      <c r="O126" s="280"/>
      <c r="P126" s="280"/>
      <c r="Q126" s="280"/>
      <c r="R126" s="280"/>
      <c r="S126" s="280"/>
      <c r="T126" s="280"/>
      <c r="U126" s="280"/>
      <c r="V126" s="280"/>
      <c r="W126" s="280"/>
      <c r="X126" s="280"/>
      <c r="Y126" s="280"/>
      <c r="Z126" s="280"/>
      <c r="AA126" s="280"/>
      <c r="AB126" s="280"/>
      <c r="AC126" s="280"/>
      <c r="AD126" s="280"/>
      <c r="AE126" s="280"/>
      <c r="AF126" s="280"/>
      <c r="AG126" s="280"/>
      <c r="AH126" s="280"/>
      <c r="AI126" s="280"/>
      <c r="AJ126" s="280"/>
      <c r="AK126" s="280"/>
      <c r="AL126" s="280"/>
      <c r="AM126" s="280"/>
      <c r="AN126" s="280"/>
      <c r="AO126" s="280"/>
      <c r="AP126" s="280"/>
      <c r="AQ126" s="280"/>
      <c r="AR126" s="280"/>
      <c r="AS126" s="280"/>
      <c r="AT126" s="280"/>
      <c r="AU126" s="280"/>
      <c r="AV126" s="280"/>
      <c r="AW126" s="280"/>
      <c r="AX126" s="280"/>
      <c r="AY126" s="280"/>
      <c r="AZ126" s="280"/>
      <c r="BA126" s="280"/>
      <c r="BB126" s="280"/>
      <c r="BC126" s="280"/>
      <c r="BD126" s="280"/>
      <c r="BE126" s="280"/>
      <c r="BF126" s="280"/>
      <c r="BG126" s="280"/>
      <c r="BH126" s="280"/>
      <c r="BI126" s="280"/>
      <c r="BJ126" s="280"/>
      <c r="BK126" s="280"/>
      <c r="BL126" s="280"/>
      <c r="BM126" s="280"/>
      <c r="BN126" s="280"/>
      <c r="BO126" s="280"/>
      <c r="BP126" s="280"/>
      <c r="BQ126" s="280"/>
      <c r="BR126" s="280"/>
    </row>
    <row r="127" spans="1:78" ht="14.25" x14ac:dyDescent="0.25">
      <c r="A127" s="302"/>
      <c r="B127" s="280"/>
      <c r="C127" s="280"/>
      <c r="D127" s="280"/>
      <c r="E127" s="280"/>
      <c r="F127" s="280"/>
      <c r="G127" s="280"/>
      <c r="H127" s="280"/>
      <c r="I127" s="280"/>
      <c r="J127" s="280"/>
      <c r="K127" s="280"/>
      <c r="L127" s="280"/>
      <c r="M127" s="280"/>
      <c r="N127" s="280"/>
      <c r="O127" s="280"/>
      <c r="P127" s="280"/>
      <c r="Q127" s="280"/>
      <c r="R127" s="280"/>
      <c r="S127" s="280"/>
      <c r="T127" s="280"/>
      <c r="U127" s="280"/>
      <c r="V127" s="280"/>
      <c r="W127" s="280"/>
      <c r="X127" s="280"/>
      <c r="Y127" s="280"/>
      <c r="Z127" s="280"/>
      <c r="AA127" s="280"/>
      <c r="AB127" s="280"/>
      <c r="AC127" s="280"/>
      <c r="AD127" s="280"/>
      <c r="AE127" s="280"/>
      <c r="AF127" s="280"/>
      <c r="AG127" s="280"/>
      <c r="AH127" s="280"/>
      <c r="AI127" s="280"/>
      <c r="AJ127" s="280"/>
      <c r="AK127" s="280"/>
      <c r="AL127" s="280"/>
      <c r="AM127" s="280"/>
      <c r="AN127" s="280"/>
      <c r="AO127" s="280"/>
      <c r="AP127" s="280"/>
      <c r="AQ127" s="280"/>
      <c r="AR127" s="280"/>
      <c r="AS127" s="280"/>
      <c r="AT127" s="280"/>
      <c r="AU127" s="280"/>
      <c r="AV127" s="280"/>
      <c r="AW127" s="280"/>
      <c r="AX127" s="280"/>
      <c r="AY127" s="280"/>
      <c r="AZ127" s="280"/>
      <c r="BA127" s="280"/>
      <c r="BB127" s="280"/>
      <c r="BC127" s="280"/>
      <c r="BD127" s="280"/>
      <c r="BE127" s="280"/>
      <c r="BF127" s="280"/>
      <c r="BG127" s="280"/>
      <c r="BH127" s="280"/>
      <c r="BI127" s="280"/>
      <c r="BJ127" s="280"/>
      <c r="BK127" s="280"/>
      <c r="BL127" s="280"/>
      <c r="BM127" s="280"/>
      <c r="BN127" s="280"/>
      <c r="BO127" s="280"/>
      <c r="BP127" s="280"/>
      <c r="BQ127" s="280"/>
      <c r="BR127" s="280"/>
    </row>
    <row r="128" spans="1:78" ht="15" x14ac:dyDescent="0.25">
      <c r="A128" s="313"/>
      <c r="B128" s="280"/>
      <c r="C128" s="280"/>
      <c r="D128" s="280"/>
      <c r="E128" s="280"/>
      <c r="F128" s="280"/>
      <c r="G128" s="280"/>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0"/>
      <c r="AY128" s="280"/>
      <c r="AZ128" s="280"/>
      <c r="BA128" s="280"/>
      <c r="BB128" s="280"/>
      <c r="BC128" s="280"/>
      <c r="BD128" s="280"/>
      <c r="BE128" s="280"/>
      <c r="BF128" s="280"/>
      <c r="BG128" s="280"/>
      <c r="BH128" s="280"/>
      <c r="BI128" s="280"/>
      <c r="BJ128" s="280"/>
      <c r="BK128" s="280"/>
      <c r="BL128" s="280"/>
      <c r="BM128" s="280"/>
      <c r="BN128" s="280"/>
      <c r="BO128" s="280"/>
      <c r="BP128" s="280"/>
      <c r="BQ128" s="280"/>
      <c r="BR128" s="280"/>
    </row>
    <row r="129" spans="1:77" ht="15" x14ac:dyDescent="0.25">
      <c r="A129" s="314" t="s">
        <v>299</v>
      </c>
      <c r="B129" s="405" t="s">
        <v>300</v>
      </c>
      <c r="C129" s="406"/>
      <c r="D129" s="406"/>
      <c r="E129" s="406"/>
      <c r="F129" s="406"/>
      <c r="G129" s="406"/>
      <c r="H129" s="315"/>
      <c r="I129" s="316" t="s">
        <v>221</v>
      </c>
      <c r="J129" s="317"/>
      <c r="K129" s="317"/>
      <c r="L129" s="317"/>
      <c r="M129" s="317"/>
      <c r="N129" s="317"/>
      <c r="O129" s="317"/>
      <c r="P129" s="317"/>
      <c r="Q129" s="317"/>
      <c r="R129" s="317"/>
      <c r="S129" s="317"/>
      <c r="T129" s="317"/>
      <c r="U129" s="317"/>
      <c r="V129" s="317"/>
      <c r="W129" s="317"/>
      <c r="X129" s="317"/>
      <c r="Y129" s="317"/>
      <c r="Z129" s="317"/>
      <c r="AA129" s="317"/>
      <c r="AB129" s="317"/>
      <c r="AC129" s="317"/>
      <c r="AD129" s="317"/>
      <c r="AE129" s="317"/>
      <c r="AF129" s="317"/>
      <c r="AG129" s="317"/>
      <c r="AH129" s="317"/>
      <c r="AI129" s="317"/>
      <c r="AJ129" s="317"/>
      <c r="AK129" s="317"/>
      <c r="AL129" s="317"/>
      <c r="AM129" s="317"/>
      <c r="AN129" s="317"/>
      <c r="AO129" s="317"/>
      <c r="AP129" s="317"/>
      <c r="AQ129" s="317"/>
      <c r="AR129" s="317"/>
      <c r="AS129" s="317"/>
      <c r="AT129" s="317"/>
      <c r="AU129" s="317"/>
      <c r="AV129" s="317"/>
      <c r="AW129" s="317"/>
      <c r="AX129" s="317"/>
      <c r="AY129" s="317"/>
      <c r="AZ129" s="317"/>
      <c r="BA129" s="317"/>
      <c r="BB129" s="317"/>
      <c r="BC129" s="317"/>
      <c r="BD129" s="317"/>
      <c r="BE129" s="317"/>
      <c r="BF129" s="317"/>
      <c r="BG129" s="317"/>
      <c r="BH129" s="317"/>
      <c r="BI129" s="317"/>
      <c r="BJ129" s="317"/>
      <c r="BK129" s="317"/>
      <c r="BL129" s="317"/>
      <c r="BM129" s="317"/>
      <c r="BN129" s="317"/>
      <c r="BO129" s="318"/>
      <c r="BP129" s="280"/>
      <c r="BQ129" s="280"/>
      <c r="BR129" s="280"/>
    </row>
    <row r="130" spans="1:77" ht="60" x14ac:dyDescent="0.25">
      <c r="A130" s="319" t="s">
        <v>222</v>
      </c>
      <c r="B130" s="320" t="s">
        <v>223</v>
      </c>
      <c r="C130" s="321" t="s">
        <v>224</v>
      </c>
      <c r="D130" s="321" t="s">
        <v>225</v>
      </c>
      <c r="E130" s="320" t="s">
        <v>226</v>
      </c>
      <c r="F130" s="320" t="s">
        <v>242</v>
      </c>
      <c r="G130" s="321" t="s">
        <v>243</v>
      </c>
      <c r="H130" s="320" t="s">
        <v>229</v>
      </c>
      <c r="I130" s="320" t="s">
        <v>230</v>
      </c>
      <c r="J130" s="322" t="s">
        <v>231</v>
      </c>
      <c r="K130" s="323" t="s">
        <v>244</v>
      </c>
      <c r="L130" s="324">
        <v>40238</v>
      </c>
      <c r="M130" s="325">
        <f t="shared" ref="M130:BR130" si="3">L130+31</f>
        <v>40269</v>
      </c>
      <c r="N130" s="325">
        <f t="shared" si="3"/>
        <v>40300</v>
      </c>
      <c r="O130" s="325">
        <f t="shared" si="3"/>
        <v>40331</v>
      </c>
      <c r="P130" s="325">
        <f t="shared" si="3"/>
        <v>40362</v>
      </c>
      <c r="Q130" s="325">
        <f t="shared" si="3"/>
        <v>40393</v>
      </c>
      <c r="R130" s="325">
        <f t="shared" si="3"/>
        <v>40424</v>
      </c>
      <c r="S130" s="325">
        <f t="shared" si="3"/>
        <v>40455</v>
      </c>
      <c r="T130" s="325">
        <f t="shared" si="3"/>
        <v>40486</v>
      </c>
      <c r="U130" s="325">
        <f t="shared" si="3"/>
        <v>40517</v>
      </c>
      <c r="V130" s="325">
        <f t="shared" si="3"/>
        <v>40548</v>
      </c>
      <c r="W130" s="325">
        <f t="shared" si="3"/>
        <v>40579</v>
      </c>
      <c r="X130" s="325">
        <f t="shared" si="3"/>
        <v>40610</v>
      </c>
      <c r="Y130" s="325">
        <f t="shared" si="3"/>
        <v>40641</v>
      </c>
      <c r="Z130" s="325">
        <f t="shared" si="3"/>
        <v>40672</v>
      </c>
      <c r="AA130" s="325">
        <f t="shared" si="3"/>
        <v>40703</v>
      </c>
      <c r="AB130" s="325">
        <f t="shared" si="3"/>
        <v>40734</v>
      </c>
      <c r="AC130" s="325">
        <f t="shared" si="3"/>
        <v>40765</v>
      </c>
      <c r="AD130" s="325">
        <f t="shared" si="3"/>
        <v>40796</v>
      </c>
      <c r="AE130" s="325">
        <f t="shared" si="3"/>
        <v>40827</v>
      </c>
      <c r="AF130" s="325">
        <f t="shared" si="3"/>
        <v>40858</v>
      </c>
      <c r="AG130" s="325">
        <f t="shared" si="3"/>
        <v>40889</v>
      </c>
      <c r="AH130" s="325">
        <f t="shared" si="3"/>
        <v>40920</v>
      </c>
      <c r="AI130" s="325">
        <f t="shared" si="3"/>
        <v>40951</v>
      </c>
      <c r="AJ130" s="325">
        <f t="shared" si="3"/>
        <v>40982</v>
      </c>
      <c r="AK130" s="325">
        <f t="shared" si="3"/>
        <v>41013</v>
      </c>
      <c r="AL130" s="325">
        <f t="shared" si="3"/>
        <v>41044</v>
      </c>
      <c r="AM130" s="325">
        <f t="shared" si="3"/>
        <v>41075</v>
      </c>
      <c r="AN130" s="325">
        <f t="shared" si="3"/>
        <v>41106</v>
      </c>
      <c r="AO130" s="325">
        <f t="shared" si="3"/>
        <v>41137</v>
      </c>
      <c r="AP130" s="325">
        <f t="shared" si="3"/>
        <v>41168</v>
      </c>
      <c r="AQ130" s="325">
        <f t="shared" si="3"/>
        <v>41199</v>
      </c>
      <c r="AR130" s="325">
        <f t="shared" si="3"/>
        <v>41230</v>
      </c>
      <c r="AS130" s="325">
        <f t="shared" si="3"/>
        <v>41261</v>
      </c>
      <c r="AT130" s="325">
        <f t="shared" si="3"/>
        <v>41292</v>
      </c>
      <c r="AU130" s="325">
        <f t="shared" si="3"/>
        <v>41323</v>
      </c>
      <c r="AV130" s="325">
        <f t="shared" si="3"/>
        <v>41354</v>
      </c>
      <c r="AW130" s="325">
        <f t="shared" si="3"/>
        <v>41385</v>
      </c>
      <c r="AX130" s="325">
        <f t="shared" si="3"/>
        <v>41416</v>
      </c>
      <c r="AY130" s="325">
        <f t="shared" si="3"/>
        <v>41447</v>
      </c>
      <c r="AZ130" s="325">
        <f t="shared" si="3"/>
        <v>41478</v>
      </c>
      <c r="BA130" s="325">
        <f t="shared" si="3"/>
        <v>41509</v>
      </c>
      <c r="BB130" s="325">
        <f t="shared" si="3"/>
        <v>41540</v>
      </c>
      <c r="BC130" s="325">
        <f t="shared" si="3"/>
        <v>41571</v>
      </c>
      <c r="BD130" s="325">
        <f t="shared" si="3"/>
        <v>41602</v>
      </c>
      <c r="BE130" s="325">
        <f t="shared" si="3"/>
        <v>41633</v>
      </c>
      <c r="BF130" s="325">
        <f t="shared" si="3"/>
        <v>41664</v>
      </c>
      <c r="BG130" s="325">
        <f t="shared" si="3"/>
        <v>41695</v>
      </c>
      <c r="BH130" s="325">
        <f t="shared" si="3"/>
        <v>41726</v>
      </c>
      <c r="BI130" s="325">
        <f t="shared" si="3"/>
        <v>41757</v>
      </c>
      <c r="BJ130" s="325">
        <f t="shared" si="3"/>
        <v>41788</v>
      </c>
      <c r="BK130" s="325">
        <f t="shared" si="3"/>
        <v>41819</v>
      </c>
      <c r="BL130" s="325">
        <f t="shared" si="3"/>
        <v>41850</v>
      </c>
      <c r="BM130" s="325">
        <f t="shared" si="3"/>
        <v>41881</v>
      </c>
      <c r="BN130" s="325">
        <f t="shared" si="3"/>
        <v>41912</v>
      </c>
      <c r="BO130" s="325">
        <f t="shared" si="3"/>
        <v>41943</v>
      </c>
      <c r="BP130" s="325">
        <f t="shared" si="3"/>
        <v>41974</v>
      </c>
      <c r="BQ130" s="325">
        <f t="shared" si="3"/>
        <v>42005</v>
      </c>
      <c r="BR130" s="325">
        <f t="shared" si="3"/>
        <v>42036</v>
      </c>
    </row>
    <row r="131" spans="1:77" ht="14.25" x14ac:dyDescent="0.2">
      <c r="A131" s="326" t="s">
        <v>301</v>
      </c>
      <c r="B131" s="327"/>
      <c r="C131" s="328"/>
      <c r="D131" s="328"/>
      <c r="E131" s="329"/>
      <c r="F131" s="330"/>
      <c r="G131" s="330"/>
      <c r="H131" s="332"/>
      <c r="I131" s="333"/>
      <c r="J131" s="333"/>
      <c r="K131" s="329"/>
      <c r="L131" s="343"/>
      <c r="M131" s="328"/>
      <c r="N131" s="328"/>
      <c r="O131" s="328"/>
      <c r="P131" s="328"/>
      <c r="Q131" s="328"/>
      <c r="R131" s="328"/>
      <c r="S131" s="328"/>
      <c r="T131" s="328"/>
      <c r="U131" s="328"/>
      <c r="V131" s="328"/>
      <c r="W131" s="328"/>
      <c r="X131" s="328"/>
      <c r="Y131" s="328"/>
      <c r="Z131" s="328"/>
      <c r="AA131" s="328"/>
      <c r="AB131" s="328"/>
      <c r="AC131" s="328"/>
      <c r="AD131" s="328"/>
      <c r="AE131" s="328"/>
      <c r="AF131" s="328"/>
      <c r="AG131" s="328"/>
      <c r="AH131" s="328"/>
      <c r="AI131" s="328"/>
      <c r="AJ131" s="328"/>
      <c r="AK131" s="328"/>
      <c r="AL131" s="328"/>
      <c r="AM131" s="328"/>
      <c r="AN131" s="328"/>
      <c r="AO131" s="328"/>
      <c r="AP131" s="328"/>
      <c r="AQ131" s="328"/>
      <c r="AR131" s="328"/>
      <c r="AS131" s="328"/>
      <c r="AT131" s="328"/>
      <c r="AU131" s="328"/>
      <c r="AV131" s="328"/>
      <c r="AW131" s="328"/>
      <c r="AX131" s="328"/>
      <c r="AY131" s="328"/>
      <c r="AZ131" s="328"/>
      <c r="BA131" s="328"/>
      <c r="BB131" s="328"/>
      <c r="BC131" s="328"/>
      <c r="BD131" s="328"/>
      <c r="BE131" s="328"/>
      <c r="BF131" s="328"/>
      <c r="BG131" s="328"/>
      <c r="BH131" s="328"/>
      <c r="BI131" s="328"/>
      <c r="BJ131" s="328"/>
      <c r="BK131" s="328"/>
      <c r="BL131" s="328"/>
      <c r="BM131" s="328"/>
      <c r="BN131" s="328"/>
      <c r="BO131" s="328"/>
      <c r="BP131" s="328"/>
      <c r="BQ131" s="328"/>
      <c r="BR131" s="328"/>
      <c r="BS131" s="344"/>
      <c r="BT131" s="344"/>
      <c r="BU131" s="344"/>
      <c r="BV131" s="344"/>
      <c r="BW131" s="344"/>
      <c r="BX131" s="344"/>
      <c r="BY131" s="344"/>
    </row>
    <row r="132" spans="1:77" ht="14.25" x14ac:dyDescent="0.2">
      <c r="A132" s="326" t="s">
        <v>302</v>
      </c>
      <c r="B132" s="327"/>
      <c r="C132" s="328"/>
      <c r="D132" s="328"/>
      <c r="E132" s="328"/>
      <c r="F132" s="340"/>
      <c r="G132" s="340"/>
      <c r="H132" s="341"/>
      <c r="I132" s="342"/>
      <c r="J132" s="342"/>
      <c r="K132" s="328"/>
      <c r="L132" s="343"/>
      <c r="M132" s="328"/>
      <c r="N132" s="328"/>
      <c r="O132" s="328"/>
      <c r="P132" s="328"/>
      <c r="Q132" s="328"/>
      <c r="R132" s="328"/>
      <c r="S132" s="328"/>
      <c r="T132" s="328"/>
      <c r="U132" s="328"/>
      <c r="V132" s="328"/>
      <c r="W132" s="328"/>
      <c r="X132" s="328"/>
      <c r="Y132" s="328"/>
      <c r="Z132" s="328"/>
      <c r="AA132" s="328"/>
      <c r="AB132" s="328"/>
      <c r="AC132" s="328"/>
      <c r="AD132" s="328"/>
      <c r="AE132" s="328"/>
      <c r="AF132" s="328"/>
      <c r="AG132" s="328"/>
      <c r="AH132" s="328"/>
      <c r="AI132" s="328"/>
      <c r="AJ132" s="328"/>
      <c r="AK132" s="328"/>
      <c r="AL132" s="328"/>
      <c r="AM132" s="328"/>
      <c r="AN132" s="328"/>
      <c r="AO132" s="328"/>
      <c r="AP132" s="328"/>
      <c r="AQ132" s="328"/>
      <c r="AR132" s="328"/>
      <c r="AS132" s="328"/>
      <c r="AT132" s="328"/>
      <c r="AU132" s="328"/>
      <c r="AV132" s="328"/>
      <c r="AW132" s="328"/>
      <c r="AX132" s="328"/>
      <c r="AY132" s="328"/>
      <c r="AZ132" s="328"/>
      <c r="BA132" s="328"/>
      <c r="BB132" s="328"/>
      <c r="BC132" s="328"/>
      <c r="BD132" s="328"/>
      <c r="BE132" s="328"/>
      <c r="BF132" s="328"/>
      <c r="BG132" s="328"/>
      <c r="BH132" s="328"/>
      <c r="BI132" s="328"/>
      <c r="BJ132" s="328"/>
      <c r="BK132" s="328"/>
      <c r="BL132" s="328"/>
      <c r="BM132" s="328"/>
      <c r="BN132" s="328"/>
      <c r="BO132" s="328"/>
      <c r="BP132" s="328"/>
      <c r="BQ132" s="328"/>
      <c r="BR132" s="328"/>
      <c r="BS132" s="344"/>
      <c r="BT132" s="344"/>
      <c r="BU132" s="344"/>
      <c r="BV132" s="344"/>
      <c r="BW132" s="344"/>
      <c r="BX132" s="344"/>
      <c r="BY132" s="344"/>
    </row>
    <row r="133" spans="1:77" ht="14.25" x14ac:dyDescent="0.2">
      <c r="A133" s="326" t="s">
        <v>303</v>
      </c>
      <c r="B133" s="327"/>
      <c r="C133" s="328"/>
      <c r="D133" s="328"/>
      <c r="E133" s="328"/>
      <c r="F133" s="340"/>
      <c r="G133" s="340"/>
      <c r="H133" s="341"/>
      <c r="I133" s="342"/>
      <c r="J133" s="342"/>
      <c r="K133" s="328"/>
      <c r="L133" s="343"/>
      <c r="M133" s="328"/>
      <c r="N133" s="328"/>
      <c r="O133" s="328"/>
      <c r="P133" s="328"/>
      <c r="Q133" s="328"/>
      <c r="R133" s="328"/>
      <c r="S133" s="328"/>
      <c r="T133" s="328"/>
      <c r="U133" s="328"/>
      <c r="V133" s="328"/>
      <c r="W133" s="328"/>
      <c r="X133" s="328"/>
      <c r="Y133" s="328"/>
      <c r="Z133" s="328"/>
      <c r="AA133" s="328"/>
      <c r="AB133" s="328"/>
      <c r="AC133" s="328"/>
      <c r="AD133" s="328"/>
      <c r="AE133" s="328"/>
      <c r="AF133" s="328"/>
      <c r="AG133" s="328"/>
      <c r="AH133" s="328"/>
      <c r="AI133" s="328"/>
      <c r="AJ133" s="328"/>
      <c r="AK133" s="328"/>
      <c r="AL133" s="328"/>
      <c r="AM133" s="328"/>
      <c r="AN133" s="328"/>
      <c r="AO133" s="328"/>
      <c r="AP133" s="328"/>
      <c r="AQ133" s="328"/>
      <c r="AR133" s="328"/>
      <c r="AS133" s="328"/>
      <c r="AT133" s="328"/>
      <c r="AU133" s="328"/>
      <c r="AV133" s="328"/>
      <c r="AW133" s="328"/>
      <c r="AX133" s="328"/>
      <c r="AY133" s="328"/>
      <c r="AZ133" s="328"/>
      <c r="BA133" s="328"/>
      <c r="BB133" s="328"/>
      <c r="BC133" s="328"/>
      <c r="BD133" s="328"/>
      <c r="BE133" s="328"/>
      <c r="BF133" s="328"/>
      <c r="BG133" s="328"/>
      <c r="BH133" s="328"/>
      <c r="BI133" s="328"/>
      <c r="BJ133" s="328"/>
      <c r="BK133" s="328"/>
      <c r="BL133" s="328"/>
      <c r="BM133" s="328"/>
      <c r="BN133" s="328"/>
      <c r="BO133" s="328"/>
      <c r="BP133" s="328"/>
      <c r="BQ133" s="328"/>
      <c r="BR133" s="328"/>
      <c r="BS133" s="344"/>
      <c r="BT133" s="344"/>
      <c r="BU133" s="344"/>
      <c r="BV133" s="344"/>
      <c r="BW133" s="344"/>
      <c r="BX133" s="344"/>
      <c r="BY133" s="344"/>
    </row>
    <row r="134" spans="1:77" ht="14.25" x14ac:dyDescent="0.2">
      <c r="A134" s="326" t="s">
        <v>304</v>
      </c>
      <c r="B134" s="327"/>
      <c r="C134" s="328"/>
      <c r="D134" s="328"/>
      <c r="E134" s="328"/>
      <c r="F134" s="340"/>
      <c r="G134" s="340"/>
      <c r="H134" s="341"/>
      <c r="I134" s="342"/>
      <c r="J134" s="342"/>
      <c r="K134" s="328"/>
      <c r="L134" s="343"/>
      <c r="M134" s="328"/>
      <c r="N134" s="328"/>
      <c r="O134" s="328"/>
      <c r="P134" s="328"/>
      <c r="Q134" s="328"/>
      <c r="R134" s="328"/>
      <c r="S134" s="328"/>
      <c r="T134" s="328"/>
      <c r="U134" s="328"/>
      <c r="V134" s="328"/>
      <c r="W134" s="328"/>
      <c r="X134" s="328"/>
      <c r="Y134" s="328"/>
      <c r="Z134" s="328"/>
      <c r="AA134" s="328"/>
      <c r="AB134" s="328"/>
      <c r="AC134" s="328"/>
      <c r="AD134" s="328"/>
      <c r="AE134" s="328"/>
      <c r="AF134" s="328"/>
      <c r="AG134" s="328"/>
      <c r="AH134" s="328"/>
      <c r="AI134" s="328"/>
      <c r="AJ134" s="328"/>
      <c r="AK134" s="328"/>
      <c r="AL134" s="328"/>
      <c r="AM134" s="328"/>
      <c r="AN134" s="328"/>
      <c r="AO134" s="328"/>
      <c r="AP134" s="328"/>
      <c r="AQ134" s="328"/>
      <c r="AR134" s="328"/>
      <c r="AS134" s="328"/>
      <c r="AT134" s="328"/>
      <c r="AU134" s="328"/>
      <c r="AV134" s="328"/>
      <c r="AW134" s="328"/>
      <c r="AX134" s="328"/>
      <c r="AY134" s="328"/>
      <c r="AZ134" s="328"/>
      <c r="BA134" s="328"/>
      <c r="BB134" s="328"/>
      <c r="BC134" s="328"/>
      <c r="BD134" s="328"/>
      <c r="BE134" s="328"/>
      <c r="BF134" s="328"/>
      <c r="BG134" s="328"/>
      <c r="BH134" s="328"/>
      <c r="BI134" s="328"/>
      <c r="BJ134" s="328"/>
      <c r="BK134" s="328"/>
      <c r="BL134" s="328"/>
      <c r="BM134" s="328"/>
      <c r="BN134" s="328"/>
      <c r="BO134" s="328"/>
      <c r="BP134" s="328"/>
      <c r="BQ134" s="328"/>
      <c r="BR134" s="328"/>
      <c r="BS134" s="344"/>
      <c r="BT134" s="344"/>
      <c r="BU134" s="344"/>
      <c r="BV134" s="344"/>
      <c r="BW134" s="344"/>
      <c r="BX134" s="344"/>
      <c r="BY134" s="344"/>
    </row>
    <row r="135" spans="1:77" ht="14.25" x14ac:dyDescent="0.2">
      <c r="A135" s="326" t="s">
        <v>305</v>
      </c>
      <c r="B135" s="327"/>
      <c r="C135" s="328"/>
      <c r="D135" s="328"/>
      <c r="E135" s="328"/>
      <c r="F135" s="340"/>
      <c r="G135" s="340"/>
      <c r="H135" s="341"/>
      <c r="I135" s="342"/>
      <c r="J135" s="342"/>
      <c r="K135" s="328"/>
      <c r="L135" s="343"/>
      <c r="M135" s="328"/>
      <c r="N135" s="328"/>
      <c r="O135" s="328"/>
      <c r="P135" s="328"/>
      <c r="Q135" s="328"/>
      <c r="R135" s="328"/>
      <c r="S135" s="328"/>
      <c r="T135" s="328"/>
      <c r="U135" s="328"/>
      <c r="V135" s="328"/>
      <c r="W135" s="328"/>
      <c r="X135" s="328"/>
      <c r="Y135" s="328"/>
      <c r="Z135" s="328"/>
      <c r="AA135" s="328"/>
      <c r="AB135" s="328"/>
      <c r="AC135" s="328"/>
      <c r="AD135" s="328"/>
      <c r="AE135" s="328"/>
      <c r="AF135" s="328"/>
      <c r="AG135" s="328"/>
      <c r="AH135" s="328"/>
      <c r="AI135" s="328"/>
      <c r="AJ135" s="328"/>
      <c r="AK135" s="328"/>
      <c r="AL135" s="328"/>
      <c r="AM135" s="328"/>
      <c r="AN135" s="328"/>
      <c r="AO135" s="328"/>
      <c r="AP135" s="328"/>
      <c r="AQ135" s="328"/>
      <c r="AR135" s="328"/>
      <c r="AS135" s="328"/>
      <c r="AT135" s="328"/>
      <c r="AU135" s="328"/>
      <c r="AV135" s="328"/>
      <c r="AW135" s="328"/>
      <c r="AX135" s="328"/>
      <c r="AY135" s="328"/>
      <c r="AZ135" s="328"/>
      <c r="BA135" s="328"/>
      <c r="BB135" s="328"/>
      <c r="BC135" s="328"/>
      <c r="BD135" s="328"/>
      <c r="BE135" s="328"/>
      <c r="BF135" s="328"/>
      <c r="BG135" s="328"/>
      <c r="BH135" s="328"/>
      <c r="BI135" s="328"/>
      <c r="BJ135" s="328"/>
      <c r="BK135" s="328"/>
      <c r="BL135" s="328"/>
      <c r="BM135" s="328"/>
      <c r="BN135" s="328"/>
      <c r="BO135" s="328"/>
      <c r="BP135" s="328"/>
      <c r="BQ135" s="328"/>
      <c r="BR135" s="328"/>
      <c r="BS135" s="344"/>
      <c r="BT135" s="344"/>
      <c r="BU135" s="344"/>
      <c r="BV135" s="344"/>
      <c r="BW135" s="344"/>
      <c r="BX135" s="344"/>
      <c r="BY135" s="344"/>
    </row>
    <row r="136" spans="1:77" ht="15" x14ac:dyDescent="0.25">
      <c r="A136" s="326" t="s">
        <v>306</v>
      </c>
      <c r="B136" s="345">
        <v>0.15</v>
      </c>
      <c r="C136" s="346" t="s">
        <v>239</v>
      </c>
      <c r="D136" s="315"/>
      <c r="E136" s="347"/>
      <c r="F136" s="280"/>
      <c r="G136" s="280"/>
      <c r="H136" s="280"/>
      <c r="I136" s="280"/>
      <c r="J136" s="280"/>
      <c r="K136" s="280"/>
      <c r="L136" s="280"/>
      <c r="M136" s="280"/>
      <c r="N136" s="280"/>
      <c r="O136" s="280"/>
      <c r="P136" s="280"/>
      <c r="Q136" s="280"/>
      <c r="R136" s="280"/>
      <c r="S136" s="280"/>
      <c r="T136" s="280"/>
      <c r="U136" s="280"/>
      <c r="V136" s="280"/>
      <c r="W136" s="280"/>
      <c r="X136" s="280"/>
      <c r="Y136" s="280"/>
      <c r="Z136" s="280"/>
      <c r="AA136" s="280"/>
      <c r="AB136" s="280"/>
      <c r="AC136" s="280"/>
      <c r="AD136" s="280"/>
      <c r="AE136" s="280"/>
      <c r="AF136" s="280"/>
      <c r="AG136" s="280"/>
      <c r="AH136" s="280"/>
      <c r="AI136" s="280"/>
      <c r="AJ136" s="280"/>
      <c r="AK136" s="280"/>
      <c r="AL136" s="280"/>
      <c r="AM136" s="280"/>
      <c r="AN136" s="280"/>
      <c r="AO136" s="280"/>
      <c r="AP136" s="280"/>
      <c r="AQ136" s="280"/>
      <c r="AR136" s="280"/>
      <c r="AS136" s="280"/>
      <c r="AT136" s="280"/>
      <c r="AU136" s="280"/>
      <c r="AV136" s="280"/>
      <c r="AW136" s="280"/>
      <c r="AX136" s="280"/>
      <c r="AY136" s="280"/>
      <c r="AZ136" s="280"/>
      <c r="BA136" s="280"/>
      <c r="BB136" s="280"/>
      <c r="BC136" s="280"/>
      <c r="BD136" s="280"/>
      <c r="BE136" s="280"/>
      <c r="BF136" s="280"/>
      <c r="BG136" s="280"/>
      <c r="BH136" s="280"/>
      <c r="BI136" s="280"/>
      <c r="BJ136" s="280"/>
      <c r="BK136" s="280"/>
      <c r="BL136" s="280"/>
      <c r="BM136" s="280"/>
      <c r="BN136" s="280"/>
      <c r="BO136" s="280"/>
      <c r="BP136" s="280"/>
      <c r="BQ136" s="280"/>
      <c r="BR136" s="280"/>
    </row>
    <row r="137" spans="1:77" ht="15" x14ac:dyDescent="0.25">
      <c r="A137" s="326"/>
      <c r="B137" s="345">
        <f>SUM(B131:B136)</f>
        <v>0.15</v>
      </c>
      <c r="C137" s="348" t="s">
        <v>37</v>
      </c>
      <c r="D137" s="347"/>
      <c r="E137" s="280"/>
      <c r="F137" s="280"/>
      <c r="G137" s="280"/>
      <c r="H137" s="280"/>
      <c r="I137" s="280"/>
      <c r="J137" s="280"/>
      <c r="K137" s="280"/>
      <c r="L137" s="280"/>
      <c r="M137" s="280"/>
      <c r="N137" s="280"/>
      <c r="O137" s="280"/>
      <c r="P137" s="280"/>
      <c r="Q137" s="280"/>
      <c r="R137" s="280"/>
      <c r="S137" s="280"/>
      <c r="T137" s="280"/>
      <c r="U137" s="280"/>
      <c r="V137" s="280"/>
      <c r="W137" s="280"/>
      <c r="X137" s="280"/>
      <c r="Y137" s="280"/>
      <c r="Z137" s="280"/>
      <c r="AA137" s="280"/>
      <c r="AB137" s="280"/>
      <c r="AC137" s="280"/>
      <c r="AD137" s="280"/>
      <c r="AE137" s="280"/>
      <c r="AF137" s="280"/>
      <c r="AG137" s="280"/>
      <c r="AH137" s="280"/>
      <c r="AI137" s="280"/>
      <c r="AJ137" s="280"/>
      <c r="AK137" s="280"/>
      <c r="AL137" s="280"/>
      <c r="AM137" s="280"/>
      <c r="AN137" s="280"/>
      <c r="AO137" s="280"/>
      <c r="AP137" s="280"/>
      <c r="AQ137" s="280"/>
      <c r="AR137" s="280"/>
      <c r="AS137" s="280"/>
      <c r="AT137" s="280"/>
      <c r="AU137" s="280"/>
      <c r="AV137" s="280"/>
      <c r="AW137" s="280"/>
      <c r="AX137" s="280"/>
      <c r="AY137" s="280"/>
      <c r="AZ137" s="280"/>
      <c r="BA137" s="280"/>
      <c r="BB137" s="280"/>
      <c r="BC137" s="280"/>
      <c r="BD137" s="280"/>
      <c r="BE137" s="280"/>
      <c r="BF137" s="280"/>
      <c r="BG137" s="280"/>
      <c r="BH137" s="280"/>
      <c r="BI137" s="280"/>
      <c r="BJ137" s="280"/>
      <c r="BK137" s="280"/>
      <c r="BL137" s="280"/>
      <c r="BM137" s="280"/>
      <c r="BN137" s="280"/>
      <c r="BO137" s="280"/>
      <c r="BP137" s="280"/>
      <c r="BQ137" s="280"/>
      <c r="BR137" s="280"/>
    </row>
    <row r="138" spans="1:77" ht="14.25" x14ac:dyDescent="0.25">
      <c r="A138" s="302"/>
      <c r="B138" s="280"/>
      <c r="C138" s="280"/>
      <c r="D138" s="280"/>
      <c r="E138" s="280"/>
      <c r="F138" s="280"/>
      <c r="G138" s="280"/>
      <c r="H138" s="280"/>
      <c r="I138" s="280"/>
      <c r="J138" s="280"/>
      <c r="K138" s="280"/>
      <c r="L138" s="280"/>
      <c r="M138" s="280"/>
      <c r="N138" s="280"/>
      <c r="O138" s="280"/>
      <c r="P138" s="280"/>
      <c r="Q138" s="280"/>
      <c r="R138" s="280"/>
      <c r="S138" s="280"/>
      <c r="T138" s="280"/>
      <c r="U138" s="280"/>
      <c r="V138" s="280"/>
      <c r="W138" s="280"/>
      <c r="X138" s="280"/>
      <c r="Y138" s="280"/>
      <c r="Z138" s="280"/>
      <c r="AA138" s="280"/>
      <c r="AB138" s="280"/>
      <c r="AC138" s="280"/>
      <c r="AD138" s="280"/>
      <c r="AE138" s="280"/>
      <c r="AF138" s="280"/>
      <c r="AG138" s="280"/>
      <c r="AH138" s="280"/>
      <c r="AI138" s="280"/>
      <c r="AJ138" s="280"/>
      <c r="AK138" s="280"/>
      <c r="AL138" s="280"/>
      <c r="AM138" s="280"/>
      <c r="AN138" s="280"/>
      <c r="AO138" s="280"/>
      <c r="AP138" s="280"/>
      <c r="AQ138" s="280"/>
      <c r="AR138" s="280"/>
      <c r="AS138" s="280"/>
      <c r="AT138" s="280"/>
      <c r="AU138" s="280"/>
      <c r="AV138" s="280"/>
      <c r="AW138" s="280"/>
      <c r="AX138" s="280"/>
      <c r="AY138" s="280"/>
      <c r="AZ138" s="280"/>
      <c r="BA138" s="280"/>
      <c r="BB138" s="280"/>
      <c r="BC138" s="280"/>
      <c r="BD138" s="280"/>
      <c r="BE138" s="280"/>
      <c r="BF138" s="280"/>
      <c r="BG138" s="280"/>
      <c r="BH138" s="280"/>
      <c r="BI138" s="280"/>
      <c r="BJ138" s="280"/>
      <c r="BK138" s="280"/>
      <c r="BL138" s="280"/>
      <c r="BM138" s="280"/>
      <c r="BN138" s="280"/>
      <c r="BO138" s="280"/>
      <c r="BP138" s="280"/>
      <c r="BQ138" s="280"/>
      <c r="BR138" s="280"/>
    </row>
    <row r="139" spans="1:77" ht="15" x14ac:dyDescent="0.25">
      <c r="A139" s="313"/>
      <c r="B139" s="280"/>
      <c r="C139" s="280"/>
      <c r="D139" s="280"/>
      <c r="E139" s="280"/>
      <c r="F139" s="280"/>
      <c r="G139" s="280"/>
      <c r="H139" s="280"/>
      <c r="I139" s="280"/>
      <c r="J139" s="280"/>
      <c r="K139" s="280"/>
      <c r="L139" s="280"/>
      <c r="M139" s="280"/>
      <c r="N139" s="280"/>
      <c r="O139" s="280"/>
      <c r="P139" s="280"/>
      <c r="Q139" s="280"/>
      <c r="R139" s="280"/>
      <c r="S139" s="280"/>
      <c r="T139" s="280"/>
      <c r="U139" s="280"/>
      <c r="V139" s="280"/>
      <c r="W139" s="280"/>
      <c r="X139" s="280"/>
      <c r="Y139" s="280"/>
      <c r="Z139" s="280"/>
      <c r="AA139" s="280"/>
      <c r="AB139" s="280"/>
      <c r="AC139" s="280"/>
      <c r="AD139" s="280"/>
      <c r="AE139" s="280"/>
      <c r="AF139" s="280"/>
      <c r="AG139" s="280"/>
      <c r="AH139" s="280"/>
      <c r="AI139" s="280"/>
      <c r="AJ139" s="280"/>
      <c r="AK139" s="280"/>
      <c r="AL139" s="280"/>
      <c r="AM139" s="280"/>
      <c r="AN139" s="280"/>
      <c r="AO139" s="280"/>
      <c r="AP139" s="280"/>
      <c r="AQ139" s="280"/>
      <c r="AR139" s="280"/>
      <c r="AS139" s="280"/>
      <c r="AT139" s="280"/>
      <c r="AU139" s="280"/>
      <c r="AV139" s="280"/>
      <c r="AW139" s="280"/>
      <c r="AX139" s="280"/>
      <c r="AY139" s="280"/>
      <c r="AZ139" s="280"/>
      <c r="BA139" s="280"/>
      <c r="BB139" s="280"/>
      <c r="BC139" s="280"/>
      <c r="BD139" s="280"/>
      <c r="BE139" s="280"/>
      <c r="BF139" s="280"/>
      <c r="BG139" s="280"/>
      <c r="BH139" s="280"/>
      <c r="BI139" s="280"/>
      <c r="BJ139" s="280"/>
      <c r="BK139" s="280"/>
      <c r="BL139" s="280"/>
      <c r="BM139" s="280"/>
      <c r="BN139" s="280"/>
      <c r="BO139" s="280"/>
      <c r="BP139" s="280"/>
      <c r="BQ139" s="280"/>
      <c r="BR139" s="280"/>
    </row>
    <row r="140" spans="1:77" ht="15" x14ac:dyDescent="0.25">
      <c r="A140" s="314" t="s">
        <v>307</v>
      </c>
      <c r="B140" s="405" t="s">
        <v>308</v>
      </c>
      <c r="C140" s="406"/>
      <c r="D140" s="406"/>
      <c r="E140" s="406"/>
      <c r="F140" s="406"/>
      <c r="G140" s="406"/>
      <c r="H140" s="315"/>
      <c r="I140" s="316" t="s">
        <v>221</v>
      </c>
      <c r="J140" s="317"/>
      <c r="K140" s="317"/>
      <c r="L140" s="317"/>
      <c r="M140" s="317"/>
      <c r="N140" s="317"/>
      <c r="O140" s="317"/>
      <c r="P140" s="317"/>
      <c r="Q140" s="317"/>
      <c r="R140" s="317"/>
      <c r="S140" s="317"/>
      <c r="T140" s="317"/>
      <c r="U140" s="317"/>
      <c r="V140" s="317"/>
      <c r="W140" s="317"/>
      <c r="X140" s="317"/>
      <c r="Y140" s="317"/>
      <c r="Z140" s="317"/>
      <c r="AA140" s="317"/>
      <c r="AB140" s="317"/>
      <c r="AC140" s="317"/>
      <c r="AD140" s="317"/>
      <c r="AE140" s="317"/>
      <c r="AF140" s="317"/>
      <c r="AG140" s="317"/>
      <c r="AH140" s="317"/>
      <c r="AI140" s="317"/>
      <c r="AJ140" s="317"/>
      <c r="AK140" s="317"/>
      <c r="AL140" s="317"/>
      <c r="AM140" s="317"/>
      <c r="AN140" s="317"/>
      <c r="AO140" s="317"/>
      <c r="AP140" s="317"/>
      <c r="AQ140" s="317"/>
      <c r="AR140" s="317"/>
      <c r="AS140" s="317"/>
      <c r="AT140" s="317"/>
      <c r="AU140" s="317"/>
      <c r="AV140" s="317"/>
      <c r="AW140" s="317"/>
      <c r="AX140" s="317"/>
      <c r="AY140" s="317"/>
      <c r="AZ140" s="317"/>
      <c r="BA140" s="317"/>
      <c r="BB140" s="317"/>
      <c r="BC140" s="317"/>
      <c r="BD140" s="317"/>
      <c r="BE140" s="317"/>
      <c r="BF140" s="317"/>
      <c r="BG140" s="317"/>
      <c r="BH140" s="317"/>
      <c r="BI140" s="317"/>
      <c r="BJ140" s="317"/>
      <c r="BK140" s="317"/>
      <c r="BL140" s="317"/>
      <c r="BM140" s="317"/>
      <c r="BN140" s="317"/>
      <c r="BO140" s="318"/>
      <c r="BP140" s="280"/>
      <c r="BQ140" s="280"/>
      <c r="BR140" s="280"/>
    </row>
    <row r="141" spans="1:77" ht="60" x14ac:dyDescent="0.25">
      <c r="A141" s="319" t="s">
        <v>222</v>
      </c>
      <c r="B141" s="320" t="s">
        <v>223</v>
      </c>
      <c r="C141" s="321" t="s">
        <v>224</v>
      </c>
      <c r="D141" s="321" t="s">
        <v>225</v>
      </c>
      <c r="E141" s="320" t="s">
        <v>226</v>
      </c>
      <c r="F141" s="320" t="s">
        <v>242</v>
      </c>
      <c r="G141" s="321" t="s">
        <v>243</v>
      </c>
      <c r="H141" s="320" t="s">
        <v>229</v>
      </c>
      <c r="I141" s="320" t="s">
        <v>230</v>
      </c>
      <c r="J141" s="322" t="s">
        <v>231</v>
      </c>
      <c r="K141" s="323" t="s">
        <v>244</v>
      </c>
      <c r="L141" s="324">
        <v>40238</v>
      </c>
      <c r="M141" s="325">
        <f t="shared" ref="M141:BR141" si="4">L141+31</f>
        <v>40269</v>
      </c>
      <c r="N141" s="325">
        <f t="shared" si="4"/>
        <v>40300</v>
      </c>
      <c r="O141" s="325">
        <f t="shared" si="4"/>
        <v>40331</v>
      </c>
      <c r="P141" s="325">
        <f t="shared" si="4"/>
        <v>40362</v>
      </c>
      <c r="Q141" s="325">
        <f t="shared" si="4"/>
        <v>40393</v>
      </c>
      <c r="R141" s="325">
        <f t="shared" si="4"/>
        <v>40424</v>
      </c>
      <c r="S141" s="325">
        <f t="shared" si="4"/>
        <v>40455</v>
      </c>
      <c r="T141" s="325">
        <f t="shared" si="4"/>
        <v>40486</v>
      </c>
      <c r="U141" s="325">
        <f t="shared" si="4"/>
        <v>40517</v>
      </c>
      <c r="V141" s="325">
        <f t="shared" si="4"/>
        <v>40548</v>
      </c>
      <c r="W141" s="325">
        <f t="shared" si="4"/>
        <v>40579</v>
      </c>
      <c r="X141" s="325">
        <f t="shared" si="4"/>
        <v>40610</v>
      </c>
      <c r="Y141" s="325">
        <f t="shared" si="4"/>
        <v>40641</v>
      </c>
      <c r="Z141" s="325">
        <f t="shared" si="4"/>
        <v>40672</v>
      </c>
      <c r="AA141" s="325">
        <f t="shared" si="4"/>
        <v>40703</v>
      </c>
      <c r="AB141" s="325">
        <f t="shared" si="4"/>
        <v>40734</v>
      </c>
      <c r="AC141" s="325">
        <f t="shared" si="4"/>
        <v>40765</v>
      </c>
      <c r="AD141" s="325">
        <f t="shared" si="4"/>
        <v>40796</v>
      </c>
      <c r="AE141" s="325">
        <f t="shared" si="4"/>
        <v>40827</v>
      </c>
      <c r="AF141" s="325">
        <f t="shared" si="4"/>
        <v>40858</v>
      </c>
      <c r="AG141" s="325">
        <f t="shared" si="4"/>
        <v>40889</v>
      </c>
      <c r="AH141" s="325">
        <f t="shared" si="4"/>
        <v>40920</v>
      </c>
      <c r="AI141" s="325">
        <f t="shared" si="4"/>
        <v>40951</v>
      </c>
      <c r="AJ141" s="325">
        <f t="shared" si="4"/>
        <v>40982</v>
      </c>
      <c r="AK141" s="325">
        <f t="shared" si="4"/>
        <v>41013</v>
      </c>
      <c r="AL141" s="325">
        <f t="shared" si="4"/>
        <v>41044</v>
      </c>
      <c r="AM141" s="325">
        <f t="shared" si="4"/>
        <v>41075</v>
      </c>
      <c r="AN141" s="325">
        <f t="shared" si="4"/>
        <v>41106</v>
      </c>
      <c r="AO141" s="325">
        <f t="shared" si="4"/>
        <v>41137</v>
      </c>
      <c r="AP141" s="325">
        <f t="shared" si="4"/>
        <v>41168</v>
      </c>
      <c r="AQ141" s="325">
        <f t="shared" si="4"/>
        <v>41199</v>
      </c>
      <c r="AR141" s="325">
        <f t="shared" si="4"/>
        <v>41230</v>
      </c>
      <c r="AS141" s="325">
        <f t="shared" si="4"/>
        <v>41261</v>
      </c>
      <c r="AT141" s="325">
        <f t="shared" si="4"/>
        <v>41292</v>
      </c>
      <c r="AU141" s="325">
        <f t="shared" si="4"/>
        <v>41323</v>
      </c>
      <c r="AV141" s="325">
        <f t="shared" si="4"/>
        <v>41354</v>
      </c>
      <c r="AW141" s="325">
        <f t="shared" si="4"/>
        <v>41385</v>
      </c>
      <c r="AX141" s="325">
        <f t="shared" si="4"/>
        <v>41416</v>
      </c>
      <c r="AY141" s="325">
        <f t="shared" si="4"/>
        <v>41447</v>
      </c>
      <c r="AZ141" s="325">
        <f t="shared" si="4"/>
        <v>41478</v>
      </c>
      <c r="BA141" s="325">
        <f t="shared" si="4"/>
        <v>41509</v>
      </c>
      <c r="BB141" s="325">
        <f t="shared" si="4"/>
        <v>41540</v>
      </c>
      <c r="BC141" s="325">
        <f t="shared" si="4"/>
        <v>41571</v>
      </c>
      <c r="BD141" s="325">
        <f t="shared" si="4"/>
        <v>41602</v>
      </c>
      <c r="BE141" s="325">
        <f t="shared" si="4"/>
        <v>41633</v>
      </c>
      <c r="BF141" s="325">
        <f t="shared" si="4"/>
        <v>41664</v>
      </c>
      <c r="BG141" s="325">
        <f t="shared" si="4"/>
        <v>41695</v>
      </c>
      <c r="BH141" s="325">
        <f t="shared" si="4"/>
        <v>41726</v>
      </c>
      <c r="BI141" s="325">
        <f t="shared" si="4"/>
        <v>41757</v>
      </c>
      <c r="BJ141" s="325">
        <f t="shared" si="4"/>
        <v>41788</v>
      </c>
      <c r="BK141" s="325">
        <f t="shared" si="4"/>
        <v>41819</v>
      </c>
      <c r="BL141" s="325">
        <f t="shared" si="4"/>
        <v>41850</v>
      </c>
      <c r="BM141" s="325">
        <f t="shared" si="4"/>
        <v>41881</v>
      </c>
      <c r="BN141" s="325">
        <f t="shared" si="4"/>
        <v>41912</v>
      </c>
      <c r="BO141" s="325">
        <f t="shared" si="4"/>
        <v>41943</v>
      </c>
      <c r="BP141" s="325">
        <f t="shared" si="4"/>
        <v>41974</v>
      </c>
      <c r="BQ141" s="325">
        <f t="shared" si="4"/>
        <v>42005</v>
      </c>
      <c r="BR141" s="325">
        <f t="shared" si="4"/>
        <v>42036</v>
      </c>
    </row>
    <row r="142" spans="1:77" ht="14.25" x14ac:dyDescent="0.2">
      <c r="A142" s="326" t="s">
        <v>309</v>
      </c>
      <c r="B142" s="327"/>
      <c r="C142" s="328"/>
      <c r="D142" s="328"/>
      <c r="E142" s="329"/>
      <c r="F142" s="330"/>
      <c r="G142" s="330"/>
      <c r="H142" s="332"/>
      <c r="I142" s="333"/>
      <c r="J142" s="333"/>
      <c r="K142" s="329"/>
      <c r="L142" s="343"/>
      <c r="M142" s="328"/>
      <c r="N142" s="328"/>
      <c r="O142" s="328"/>
      <c r="P142" s="328"/>
      <c r="Q142" s="328"/>
      <c r="R142" s="328"/>
      <c r="S142" s="328"/>
      <c r="T142" s="328"/>
      <c r="U142" s="328"/>
      <c r="V142" s="328"/>
      <c r="W142" s="328"/>
      <c r="X142" s="328"/>
      <c r="Y142" s="328"/>
      <c r="Z142" s="328"/>
      <c r="AA142" s="328"/>
      <c r="AB142" s="328"/>
      <c r="AC142" s="328"/>
      <c r="AD142" s="328"/>
      <c r="AE142" s="328"/>
      <c r="AF142" s="328"/>
      <c r="AG142" s="328"/>
      <c r="AH142" s="328"/>
      <c r="AI142" s="328"/>
      <c r="AJ142" s="328"/>
      <c r="AK142" s="328"/>
      <c r="AL142" s="328"/>
      <c r="AM142" s="328"/>
      <c r="AN142" s="328"/>
      <c r="AO142" s="328"/>
      <c r="AP142" s="328"/>
      <c r="AQ142" s="328"/>
      <c r="AR142" s="328"/>
      <c r="AS142" s="328"/>
      <c r="AT142" s="328"/>
      <c r="AU142" s="328"/>
      <c r="AV142" s="328"/>
      <c r="AW142" s="328"/>
      <c r="AX142" s="328"/>
      <c r="AY142" s="328"/>
      <c r="AZ142" s="328"/>
      <c r="BA142" s="328"/>
      <c r="BB142" s="328"/>
      <c r="BC142" s="328"/>
      <c r="BD142" s="328"/>
      <c r="BE142" s="328"/>
      <c r="BF142" s="328"/>
      <c r="BG142" s="328"/>
      <c r="BH142" s="328"/>
      <c r="BI142" s="328"/>
      <c r="BJ142" s="328"/>
      <c r="BK142" s="328"/>
      <c r="BL142" s="328"/>
      <c r="BM142" s="328"/>
      <c r="BN142" s="328"/>
      <c r="BO142" s="328"/>
      <c r="BP142" s="328"/>
      <c r="BQ142" s="328"/>
      <c r="BR142" s="328"/>
      <c r="BS142" s="344"/>
      <c r="BT142" s="344"/>
      <c r="BU142" s="344"/>
      <c r="BV142" s="344"/>
      <c r="BW142" s="344"/>
      <c r="BX142" s="344"/>
      <c r="BY142" s="344"/>
    </row>
    <row r="143" spans="1:77" ht="14.25" x14ac:dyDescent="0.2">
      <c r="A143" s="326" t="s">
        <v>310</v>
      </c>
      <c r="B143" s="327"/>
      <c r="C143" s="328"/>
      <c r="D143" s="328"/>
      <c r="E143" s="328"/>
      <c r="F143" s="340"/>
      <c r="G143" s="340"/>
      <c r="H143" s="341"/>
      <c r="I143" s="342"/>
      <c r="J143" s="342"/>
      <c r="K143" s="328"/>
      <c r="L143" s="343"/>
      <c r="M143" s="328"/>
      <c r="N143" s="328"/>
      <c r="O143" s="328"/>
      <c r="P143" s="328"/>
      <c r="Q143" s="328"/>
      <c r="R143" s="328"/>
      <c r="S143" s="328"/>
      <c r="T143" s="328"/>
      <c r="U143" s="328"/>
      <c r="V143" s="328"/>
      <c r="W143" s="328"/>
      <c r="X143" s="328"/>
      <c r="Y143" s="328"/>
      <c r="Z143" s="328"/>
      <c r="AA143" s="328"/>
      <c r="AB143" s="328"/>
      <c r="AC143" s="328"/>
      <c r="AD143" s="328"/>
      <c r="AE143" s="328"/>
      <c r="AF143" s="328"/>
      <c r="AG143" s="328"/>
      <c r="AH143" s="328"/>
      <c r="AI143" s="328"/>
      <c r="AJ143" s="328"/>
      <c r="AK143" s="328"/>
      <c r="AL143" s="328"/>
      <c r="AM143" s="328"/>
      <c r="AN143" s="328"/>
      <c r="AO143" s="328"/>
      <c r="AP143" s="328"/>
      <c r="AQ143" s="328"/>
      <c r="AR143" s="328"/>
      <c r="AS143" s="328"/>
      <c r="AT143" s="328"/>
      <c r="AU143" s="328"/>
      <c r="AV143" s="328"/>
      <c r="AW143" s="328"/>
      <c r="AX143" s="328"/>
      <c r="AY143" s="328"/>
      <c r="AZ143" s="328"/>
      <c r="BA143" s="328"/>
      <c r="BB143" s="328"/>
      <c r="BC143" s="328"/>
      <c r="BD143" s="328"/>
      <c r="BE143" s="328"/>
      <c r="BF143" s="328"/>
      <c r="BG143" s="328"/>
      <c r="BH143" s="328"/>
      <c r="BI143" s="328"/>
      <c r="BJ143" s="328"/>
      <c r="BK143" s="328"/>
      <c r="BL143" s="328"/>
      <c r="BM143" s="328"/>
      <c r="BN143" s="328"/>
      <c r="BO143" s="328"/>
      <c r="BP143" s="328"/>
      <c r="BQ143" s="328"/>
      <c r="BR143" s="328"/>
      <c r="BS143" s="344"/>
      <c r="BT143" s="344"/>
      <c r="BU143" s="344"/>
      <c r="BV143" s="344"/>
      <c r="BW143" s="344"/>
      <c r="BX143" s="344"/>
      <c r="BY143" s="344"/>
    </row>
    <row r="144" spans="1:77" ht="14.25" x14ac:dyDescent="0.2">
      <c r="A144" s="326" t="s">
        <v>311</v>
      </c>
      <c r="B144" s="327"/>
      <c r="C144" s="328"/>
      <c r="D144" s="328"/>
      <c r="E144" s="328"/>
      <c r="F144" s="340"/>
      <c r="G144" s="340"/>
      <c r="H144" s="341"/>
      <c r="I144" s="342"/>
      <c r="J144" s="342"/>
      <c r="K144" s="328"/>
      <c r="L144" s="343"/>
      <c r="M144" s="328"/>
      <c r="N144" s="328"/>
      <c r="O144" s="328"/>
      <c r="P144" s="328"/>
      <c r="Q144" s="328"/>
      <c r="R144" s="328"/>
      <c r="S144" s="328"/>
      <c r="T144" s="328"/>
      <c r="U144" s="328"/>
      <c r="V144" s="328"/>
      <c r="W144" s="328"/>
      <c r="X144" s="328"/>
      <c r="Y144" s="328"/>
      <c r="Z144" s="328"/>
      <c r="AA144" s="328"/>
      <c r="AB144" s="328"/>
      <c r="AC144" s="328"/>
      <c r="AD144" s="328"/>
      <c r="AE144" s="328"/>
      <c r="AF144" s="328"/>
      <c r="AG144" s="328"/>
      <c r="AH144" s="328"/>
      <c r="AI144" s="328"/>
      <c r="AJ144" s="328"/>
      <c r="AK144" s="328"/>
      <c r="AL144" s="328"/>
      <c r="AM144" s="328"/>
      <c r="AN144" s="328"/>
      <c r="AO144" s="328"/>
      <c r="AP144" s="328"/>
      <c r="AQ144" s="328"/>
      <c r="AR144" s="328"/>
      <c r="AS144" s="328"/>
      <c r="AT144" s="328"/>
      <c r="AU144" s="328"/>
      <c r="AV144" s="328"/>
      <c r="AW144" s="328"/>
      <c r="AX144" s="328"/>
      <c r="AY144" s="328"/>
      <c r="AZ144" s="328"/>
      <c r="BA144" s="328"/>
      <c r="BB144" s="328"/>
      <c r="BC144" s="328"/>
      <c r="BD144" s="328"/>
      <c r="BE144" s="328"/>
      <c r="BF144" s="328"/>
      <c r="BG144" s="328"/>
      <c r="BH144" s="328"/>
      <c r="BI144" s="328"/>
      <c r="BJ144" s="328"/>
      <c r="BK144" s="328"/>
      <c r="BL144" s="328"/>
      <c r="BM144" s="328"/>
      <c r="BN144" s="328"/>
      <c r="BO144" s="328"/>
      <c r="BP144" s="328"/>
      <c r="BQ144" s="328"/>
      <c r="BR144" s="328"/>
      <c r="BS144" s="344"/>
      <c r="BT144" s="344"/>
      <c r="BU144" s="344"/>
      <c r="BV144" s="344"/>
      <c r="BW144" s="344"/>
      <c r="BX144" s="344"/>
      <c r="BY144" s="344"/>
    </row>
    <row r="145" spans="1:77" ht="14.25" x14ac:dyDescent="0.2">
      <c r="A145" s="326" t="s">
        <v>312</v>
      </c>
      <c r="B145" s="327"/>
      <c r="C145" s="328"/>
      <c r="D145" s="328"/>
      <c r="E145" s="328"/>
      <c r="F145" s="340"/>
      <c r="G145" s="340"/>
      <c r="H145" s="341"/>
      <c r="I145" s="342"/>
      <c r="J145" s="342"/>
      <c r="K145" s="328"/>
      <c r="L145" s="343"/>
      <c r="M145" s="328"/>
      <c r="N145" s="328"/>
      <c r="O145" s="328"/>
      <c r="P145" s="328"/>
      <c r="Q145" s="328"/>
      <c r="R145" s="328"/>
      <c r="S145" s="328"/>
      <c r="T145" s="328"/>
      <c r="U145" s="328"/>
      <c r="V145" s="328"/>
      <c r="W145" s="328"/>
      <c r="X145" s="328"/>
      <c r="Y145" s="328"/>
      <c r="Z145" s="328"/>
      <c r="AA145" s="328"/>
      <c r="AB145" s="328"/>
      <c r="AC145" s="328"/>
      <c r="AD145" s="328"/>
      <c r="AE145" s="328"/>
      <c r="AF145" s="328"/>
      <c r="AG145" s="328"/>
      <c r="AH145" s="328"/>
      <c r="AI145" s="328"/>
      <c r="AJ145" s="328"/>
      <c r="AK145" s="328"/>
      <c r="AL145" s="328"/>
      <c r="AM145" s="328"/>
      <c r="AN145" s="328"/>
      <c r="AO145" s="328"/>
      <c r="AP145" s="328"/>
      <c r="AQ145" s="328"/>
      <c r="AR145" s="328"/>
      <c r="AS145" s="328"/>
      <c r="AT145" s="328"/>
      <c r="AU145" s="328"/>
      <c r="AV145" s="328"/>
      <c r="AW145" s="328"/>
      <c r="AX145" s="328"/>
      <c r="AY145" s="328"/>
      <c r="AZ145" s="328"/>
      <c r="BA145" s="328"/>
      <c r="BB145" s="328"/>
      <c r="BC145" s="328"/>
      <c r="BD145" s="328"/>
      <c r="BE145" s="328"/>
      <c r="BF145" s="328"/>
      <c r="BG145" s="328"/>
      <c r="BH145" s="328"/>
      <c r="BI145" s="328"/>
      <c r="BJ145" s="328"/>
      <c r="BK145" s="328"/>
      <c r="BL145" s="328"/>
      <c r="BM145" s="328"/>
      <c r="BN145" s="328"/>
      <c r="BO145" s="328"/>
      <c r="BP145" s="328"/>
      <c r="BQ145" s="328"/>
      <c r="BR145" s="328"/>
      <c r="BS145" s="344"/>
      <c r="BT145" s="344"/>
      <c r="BU145" s="344"/>
      <c r="BV145" s="344"/>
      <c r="BW145" s="344"/>
      <c r="BX145" s="344"/>
      <c r="BY145" s="344"/>
    </row>
    <row r="146" spans="1:77" ht="14.25" x14ac:dyDescent="0.2">
      <c r="A146" s="326" t="s">
        <v>313</v>
      </c>
      <c r="B146" s="327"/>
      <c r="C146" s="328"/>
      <c r="D146" s="328"/>
      <c r="E146" s="328"/>
      <c r="F146" s="340"/>
      <c r="G146" s="340"/>
      <c r="H146" s="341"/>
      <c r="I146" s="342"/>
      <c r="J146" s="342"/>
      <c r="K146" s="328"/>
      <c r="L146" s="343"/>
      <c r="M146" s="328"/>
      <c r="N146" s="328"/>
      <c r="O146" s="328"/>
      <c r="P146" s="328"/>
      <c r="Q146" s="328"/>
      <c r="R146" s="328"/>
      <c r="S146" s="328"/>
      <c r="T146" s="328"/>
      <c r="U146" s="328"/>
      <c r="V146" s="328"/>
      <c r="W146" s="328"/>
      <c r="X146" s="328"/>
      <c r="Y146" s="328"/>
      <c r="Z146" s="328"/>
      <c r="AA146" s="328"/>
      <c r="AB146" s="328"/>
      <c r="AC146" s="328"/>
      <c r="AD146" s="328"/>
      <c r="AE146" s="328"/>
      <c r="AF146" s="328"/>
      <c r="AG146" s="328"/>
      <c r="AH146" s="328"/>
      <c r="AI146" s="328"/>
      <c r="AJ146" s="328"/>
      <c r="AK146" s="328"/>
      <c r="AL146" s="328"/>
      <c r="AM146" s="328"/>
      <c r="AN146" s="328"/>
      <c r="AO146" s="328"/>
      <c r="AP146" s="328"/>
      <c r="AQ146" s="328"/>
      <c r="AR146" s="328"/>
      <c r="AS146" s="328"/>
      <c r="AT146" s="328"/>
      <c r="AU146" s="328"/>
      <c r="AV146" s="328"/>
      <c r="AW146" s="328"/>
      <c r="AX146" s="328"/>
      <c r="AY146" s="328"/>
      <c r="AZ146" s="328"/>
      <c r="BA146" s="328"/>
      <c r="BB146" s="328"/>
      <c r="BC146" s="328"/>
      <c r="BD146" s="328"/>
      <c r="BE146" s="328"/>
      <c r="BF146" s="328"/>
      <c r="BG146" s="328"/>
      <c r="BH146" s="328"/>
      <c r="BI146" s="328"/>
      <c r="BJ146" s="328"/>
      <c r="BK146" s="328"/>
      <c r="BL146" s="328"/>
      <c r="BM146" s="328"/>
      <c r="BN146" s="328"/>
      <c r="BO146" s="328"/>
      <c r="BP146" s="328"/>
      <c r="BQ146" s="328"/>
      <c r="BR146" s="328"/>
      <c r="BS146" s="344"/>
      <c r="BT146" s="344"/>
      <c r="BU146" s="344"/>
      <c r="BV146" s="344"/>
      <c r="BW146" s="344"/>
      <c r="BX146" s="344"/>
      <c r="BY146" s="344"/>
    </row>
    <row r="147" spans="1:77" ht="15" x14ac:dyDescent="0.25">
      <c r="A147" s="326" t="s">
        <v>314</v>
      </c>
      <c r="B147" s="345">
        <v>0.15</v>
      </c>
      <c r="C147" s="346" t="s">
        <v>239</v>
      </c>
      <c r="D147" s="315"/>
      <c r="E147" s="347"/>
      <c r="F147" s="280"/>
      <c r="G147" s="280"/>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0"/>
      <c r="AY147" s="280"/>
      <c r="AZ147" s="280"/>
      <c r="BA147" s="280"/>
      <c r="BB147" s="280"/>
      <c r="BC147" s="280"/>
      <c r="BD147" s="280"/>
      <c r="BE147" s="280"/>
      <c r="BF147" s="280"/>
      <c r="BG147" s="280"/>
      <c r="BH147" s="280"/>
      <c r="BI147" s="280"/>
      <c r="BJ147" s="280"/>
      <c r="BK147" s="280"/>
      <c r="BL147" s="280"/>
      <c r="BM147" s="280"/>
      <c r="BN147" s="280"/>
      <c r="BO147" s="280"/>
      <c r="BP147" s="280"/>
      <c r="BQ147" s="280"/>
      <c r="BR147" s="280"/>
    </row>
    <row r="148" spans="1:77" ht="15" x14ac:dyDescent="0.25">
      <c r="A148" s="326"/>
      <c r="B148" s="345">
        <f>SUM(B142:B147)</f>
        <v>0.15</v>
      </c>
      <c r="C148" s="348" t="s">
        <v>37</v>
      </c>
      <c r="D148" s="347"/>
      <c r="E148" s="280"/>
      <c r="F148" s="280"/>
      <c r="G148" s="280"/>
      <c r="H148" s="280"/>
      <c r="I148" s="280"/>
      <c r="J148" s="280"/>
      <c r="K148" s="280"/>
      <c r="L148" s="280"/>
      <c r="M148" s="280"/>
      <c r="N148" s="280"/>
      <c r="O148" s="280"/>
      <c r="P148" s="280"/>
      <c r="Q148" s="280"/>
      <c r="R148" s="280"/>
      <c r="S148" s="280"/>
      <c r="T148" s="280"/>
      <c r="U148" s="280"/>
      <c r="V148" s="280"/>
      <c r="W148" s="280"/>
      <c r="X148" s="280"/>
      <c r="Y148" s="280"/>
      <c r="Z148" s="280"/>
      <c r="AA148" s="280"/>
      <c r="AB148" s="280"/>
      <c r="AC148" s="280"/>
      <c r="AD148" s="280"/>
      <c r="AE148" s="280"/>
      <c r="AF148" s="280"/>
      <c r="AG148" s="280"/>
      <c r="AH148" s="280"/>
      <c r="AI148" s="280"/>
      <c r="AJ148" s="280"/>
      <c r="AK148" s="280"/>
      <c r="AL148" s="280"/>
      <c r="AM148" s="280"/>
      <c r="AN148" s="280"/>
      <c r="AO148" s="280"/>
      <c r="AP148" s="280"/>
      <c r="AQ148" s="280"/>
      <c r="AR148" s="280"/>
      <c r="AS148" s="280"/>
      <c r="AT148" s="280"/>
      <c r="AU148" s="280"/>
      <c r="AV148" s="280"/>
      <c r="AW148" s="280"/>
      <c r="AX148" s="280"/>
      <c r="AY148" s="280"/>
      <c r="AZ148" s="280"/>
      <c r="BA148" s="280"/>
      <c r="BB148" s="280"/>
      <c r="BC148" s="280"/>
      <c r="BD148" s="280"/>
      <c r="BE148" s="280"/>
      <c r="BF148" s="280"/>
      <c r="BG148" s="280"/>
      <c r="BH148" s="280"/>
      <c r="BI148" s="280"/>
      <c r="BJ148" s="280"/>
      <c r="BK148" s="280"/>
      <c r="BL148" s="280"/>
      <c r="BM148" s="280"/>
      <c r="BN148" s="280"/>
      <c r="BO148" s="280"/>
      <c r="BP148" s="280"/>
      <c r="BQ148" s="280"/>
      <c r="BR148" s="280"/>
    </row>
    <row r="149" spans="1:77" ht="14.25" x14ac:dyDescent="0.25">
      <c r="A149" s="302"/>
      <c r="B149" s="280"/>
      <c r="C149" s="280"/>
      <c r="D149" s="280"/>
      <c r="E149" s="280"/>
      <c r="F149" s="280"/>
      <c r="G149" s="280"/>
      <c r="H149" s="280"/>
      <c r="I149" s="280"/>
      <c r="J149" s="280"/>
      <c r="K149" s="280"/>
      <c r="L149" s="280"/>
      <c r="M149" s="280"/>
      <c r="N149" s="280"/>
      <c r="O149" s="280"/>
      <c r="P149" s="280"/>
      <c r="Q149" s="280"/>
      <c r="R149" s="280"/>
      <c r="S149" s="280"/>
      <c r="T149" s="280"/>
      <c r="U149" s="280"/>
      <c r="V149" s="280"/>
      <c r="W149" s="280"/>
      <c r="X149" s="280"/>
      <c r="Y149" s="280"/>
      <c r="Z149" s="280"/>
      <c r="AA149" s="280"/>
      <c r="AB149" s="280"/>
      <c r="AC149" s="280"/>
      <c r="AD149" s="280"/>
      <c r="AE149" s="280"/>
      <c r="AF149" s="280"/>
      <c r="AG149" s="280"/>
      <c r="AH149" s="280"/>
      <c r="AI149" s="280"/>
      <c r="AJ149" s="280"/>
      <c r="AK149" s="280"/>
      <c r="AL149" s="280"/>
      <c r="AM149" s="280"/>
      <c r="AN149" s="280"/>
      <c r="AO149" s="280"/>
      <c r="AP149" s="280"/>
      <c r="AQ149" s="280"/>
      <c r="AR149" s="280"/>
      <c r="AS149" s="280"/>
      <c r="AT149" s="280"/>
      <c r="AU149" s="280"/>
      <c r="AV149" s="280"/>
      <c r="AW149" s="280"/>
      <c r="AX149" s="280"/>
      <c r="AY149" s="280"/>
      <c r="AZ149" s="280"/>
      <c r="BA149" s="280"/>
      <c r="BB149" s="280"/>
      <c r="BC149" s="280"/>
      <c r="BD149" s="280"/>
      <c r="BE149" s="280"/>
      <c r="BF149" s="280"/>
      <c r="BG149" s="280"/>
      <c r="BH149" s="280"/>
      <c r="BI149" s="280"/>
      <c r="BJ149" s="280"/>
      <c r="BK149" s="280"/>
      <c r="BL149" s="280"/>
      <c r="BM149" s="280"/>
      <c r="BN149" s="280"/>
      <c r="BO149" s="280"/>
      <c r="BP149" s="280"/>
      <c r="BQ149" s="280"/>
      <c r="BR149" s="280"/>
    </row>
    <row r="150" spans="1:77" ht="14.25"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c r="W150" s="280"/>
      <c r="X150" s="280"/>
      <c r="Y150" s="280"/>
      <c r="Z150" s="280"/>
      <c r="AA150" s="280"/>
      <c r="AB150" s="280"/>
      <c r="AC150" s="280"/>
      <c r="AD150" s="280"/>
      <c r="AE150" s="280"/>
      <c r="AF150" s="280"/>
      <c r="AG150" s="280"/>
      <c r="AH150" s="280"/>
      <c r="AI150" s="280"/>
      <c r="AJ150" s="280"/>
      <c r="AK150" s="280"/>
      <c r="AL150" s="280"/>
      <c r="AM150" s="280"/>
      <c r="AN150" s="280"/>
      <c r="AO150" s="280"/>
      <c r="AP150" s="280"/>
      <c r="AQ150" s="280"/>
      <c r="AR150" s="280"/>
      <c r="AS150" s="280"/>
      <c r="AT150" s="280"/>
      <c r="AU150" s="280"/>
      <c r="AV150" s="280"/>
      <c r="AW150" s="280"/>
      <c r="AX150" s="280"/>
      <c r="AY150" s="280"/>
      <c r="AZ150" s="280"/>
      <c r="BA150" s="280"/>
      <c r="BB150" s="280"/>
      <c r="BC150" s="280"/>
      <c r="BD150" s="280"/>
      <c r="BE150" s="280"/>
      <c r="BF150" s="280"/>
      <c r="BG150" s="280"/>
      <c r="BH150" s="280"/>
      <c r="BI150" s="280"/>
      <c r="BJ150" s="280"/>
      <c r="BK150" s="280"/>
      <c r="BL150" s="280"/>
      <c r="BM150" s="280"/>
      <c r="BN150" s="280"/>
      <c r="BO150" s="280"/>
      <c r="BP150" s="280"/>
      <c r="BQ150" s="280"/>
      <c r="BR150" s="280"/>
    </row>
    <row r="151" spans="1:77" ht="14.25"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c r="W151" s="280"/>
      <c r="X151" s="280"/>
      <c r="Y151" s="280"/>
      <c r="Z151" s="280"/>
      <c r="AA151" s="280"/>
      <c r="AB151" s="280"/>
      <c r="AC151" s="280"/>
      <c r="AD151" s="280"/>
      <c r="AE151" s="280"/>
      <c r="AF151" s="280"/>
      <c r="AG151" s="280"/>
      <c r="AH151" s="280"/>
      <c r="AI151" s="280"/>
      <c r="AJ151" s="280"/>
      <c r="AK151" s="280"/>
      <c r="AL151" s="280"/>
      <c r="AM151" s="280"/>
      <c r="AN151" s="280"/>
      <c r="AO151" s="280"/>
      <c r="AP151" s="280"/>
      <c r="AQ151" s="280"/>
      <c r="AR151" s="280"/>
      <c r="AS151" s="280"/>
      <c r="AT151" s="280"/>
      <c r="AU151" s="280"/>
      <c r="AV151" s="280"/>
      <c r="AW151" s="280"/>
      <c r="AX151" s="280"/>
      <c r="AY151" s="280"/>
      <c r="AZ151" s="280"/>
      <c r="BA151" s="280"/>
      <c r="BB151" s="280"/>
      <c r="BC151" s="280"/>
      <c r="BD151" s="280"/>
      <c r="BE151" s="280"/>
      <c r="BF151" s="280"/>
      <c r="BG151" s="280"/>
      <c r="BH151" s="280"/>
      <c r="BI151" s="280"/>
      <c r="BJ151" s="280"/>
      <c r="BK151" s="280"/>
      <c r="BL151" s="280"/>
      <c r="BM151" s="280"/>
      <c r="BN151" s="280"/>
      <c r="BO151" s="280"/>
      <c r="BP151" s="280"/>
      <c r="BQ151" s="280"/>
      <c r="BR151" s="280"/>
    </row>
    <row r="152" spans="1:77" ht="14.25"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c r="W152" s="280"/>
      <c r="X152" s="280"/>
      <c r="Y152" s="280"/>
      <c r="Z152" s="280"/>
      <c r="AA152" s="280"/>
      <c r="AB152" s="280"/>
      <c r="AC152" s="280"/>
      <c r="AD152" s="280"/>
      <c r="AE152" s="280"/>
      <c r="AF152" s="280"/>
      <c r="AG152" s="280"/>
      <c r="AH152" s="280"/>
      <c r="AI152" s="280"/>
      <c r="AJ152" s="280"/>
      <c r="AK152" s="280"/>
      <c r="AL152" s="280"/>
      <c r="AM152" s="280"/>
      <c r="AN152" s="280"/>
      <c r="AO152" s="280"/>
      <c r="AP152" s="280"/>
      <c r="AQ152" s="280"/>
      <c r="AR152" s="280"/>
      <c r="AS152" s="280"/>
      <c r="AT152" s="280"/>
      <c r="AU152" s="280"/>
      <c r="AV152" s="280"/>
      <c r="AW152" s="280"/>
      <c r="AX152" s="280"/>
      <c r="AY152" s="280"/>
      <c r="AZ152" s="280"/>
      <c r="BA152" s="280"/>
      <c r="BB152" s="280"/>
      <c r="BC152" s="280"/>
      <c r="BD152" s="280"/>
      <c r="BE152" s="280"/>
      <c r="BF152" s="280"/>
      <c r="BG152" s="280"/>
      <c r="BH152" s="280"/>
      <c r="BI152" s="280"/>
      <c r="BJ152" s="280"/>
      <c r="BK152" s="280"/>
      <c r="BL152" s="280"/>
      <c r="BM152" s="280"/>
      <c r="BN152" s="280"/>
      <c r="BO152" s="280"/>
      <c r="BP152" s="280"/>
      <c r="BQ152" s="280"/>
      <c r="BR152" s="280"/>
    </row>
    <row r="153" spans="1:77" ht="14.25"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0"/>
      <c r="AY153" s="280"/>
      <c r="AZ153" s="280"/>
      <c r="BA153" s="280"/>
      <c r="BB153" s="280"/>
      <c r="BC153" s="280"/>
      <c r="BD153" s="280"/>
      <c r="BE153" s="280"/>
      <c r="BF153" s="280"/>
      <c r="BG153" s="280"/>
      <c r="BH153" s="280"/>
      <c r="BI153" s="280"/>
      <c r="BJ153" s="280"/>
      <c r="BK153" s="280"/>
      <c r="BL153" s="280"/>
      <c r="BM153" s="280"/>
      <c r="BN153" s="280"/>
      <c r="BO153" s="280"/>
      <c r="BP153" s="280"/>
      <c r="BQ153" s="280"/>
      <c r="BR153" s="280"/>
    </row>
    <row r="154" spans="1:77" ht="14.25"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c r="W154" s="280"/>
      <c r="X154" s="280"/>
      <c r="Y154" s="280"/>
      <c r="Z154" s="280"/>
      <c r="AA154" s="280"/>
      <c r="AB154" s="280"/>
      <c r="AC154" s="280"/>
      <c r="AD154" s="280"/>
      <c r="AE154" s="280"/>
      <c r="AF154" s="280"/>
      <c r="AG154" s="280"/>
      <c r="AH154" s="280"/>
      <c r="AI154" s="280"/>
      <c r="AJ154" s="280"/>
      <c r="AK154" s="280"/>
      <c r="AL154" s="280"/>
      <c r="AM154" s="280"/>
      <c r="AN154" s="280"/>
      <c r="AO154" s="280"/>
      <c r="AP154" s="280"/>
      <c r="AQ154" s="280"/>
      <c r="AR154" s="280"/>
      <c r="AS154" s="280"/>
      <c r="AT154" s="280"/>
      <c r="AU154" s="280"/>
      <c r="AV154" s="280"/>
      <c r="AW154" s="280"/>
      <c r="AX154" s="280"/>
      <c r="AY154" s="280"/>
      <c r="AZ154" s="280"/>
      <c r="BA154" s="280"/>
      <c r="BB154" s="280"/>
      <c r="BC154" s="280"/>
      <c r="BD154" s="280"/>
      <c r="BE154" s="280"/>
      <c r="BF154" s="280"/>
      <c r="BG154" s="280"/>
      <c r="BH154" s="280"/>
      <c r="BI154" s="280"/>
      <c r="BJ154" s="280"/>
      <c r="BK154" s="280"/>
      <c r="BL154" s="280"/>
      <c r="BM154" s="280"/>
      <c r="BN154" s="280"/>
      <c r="BO154" s="280"/>
      <c r="BP154" s="280"/>
      <c r="BQ154" s="280"/>
      <c r="BR154" s="280"/>
    </row>
    <row r="155" spans="1:77" ht="14.25"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0"/>
      <c r="AY155" s="280"/>
      <c r="AZ155" s="280"/>
      <c r="BA155" s="280"/>
      <c r="BB155" s="280"/>
      <c r="BC155" s="280"/>
      <c r="BD155" s="280"/>
      <c r="BE155" s="280"/>
      <c r="BF155" s="280"/>
      <c r="BG155" s="280"/>
      <c r="BH155" s="280"/>
      <c r="BI155" s="280"/>
      <c r="BJ155" s="280"/>
      <c r="BK155" s="280"/>
      <c r="BL155" s="280"/>
      <c r="BM155" s="280"/>
      <c r="BN155" s="280"/>
      <c r="BO155" s="280"/>
      <c r="BP155" s="280"/>
      <c r="BQ155" s="280"/>
      <c r="BR155" s="280"/>
    </row>
    <row r="156" spans="1:77" ht="14.25"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c r="W156" s="280"/>
      <c r="X156" s="280"/>
      <c r="Y156" s="280"/>
      <c r="Z156" s="280"/>
      <c r="AA156" s="280"/>
      <c r="AB156" s="280"/>
      <c r="AC156" s="280"/>
      <c r="AD156" s="280"/>
      <c r="AE156" s="280"/>
      <c r="AF156" s="280"/>
      <c r="AG156" s="280"/>
      <c r="AH156" s="280"/>
      <c r="AI156" s="280"/>
      <c r="AJ156" s="280"/>
      <c r="AK156" s="280"/>
      <c r="AL156" s="280"/>
      <c r="AM156" s="280"/>
      <c r="AN156" s="280"/>
      <c r="AO156" s="280"/>
      <c r="AP156" s="280"/>
      <c r="AQ156" s="280"/>
      <c r="AR156" s="280"/>
      <c r="AS156" s="280"/>
      <c r="AT156" s="280"/>
      <c r="AU156" s="280"/>
      <c r="AV156" s="280"/>
      <c r="AW156" s="280"/>
      <c r="AX156" s="280"/>
      <c r="AY156" s="280"/>
      <c r="AZ156" s="280"/>
      <c r="BA156" s="280"/>
      <c r="BB156" s="280"/>
      <c r="BC156" s="280"/>
      <c r="BD156" s="280"/>
      <c r="BE156" s="280"/>
      <c r="BF156" s="280"/>
      <c r="BG156" s="280"/>
      <c r="BH156" s="280"/>
      <c r="BI156" s="280"/>
      <c r="BJ156" s="280"/>
      <c r="BK156" s="280"/>
      <c r="BL156" s="280"/>
      <c r="BM156" s="280"/>
      <c r="BN156" s="280"/>
      <c r="BO156" s="280"/>
      <c r="BP156" s="280"/>
      <c r="BQ156" s="280"/>
      <c r="BR156" s="280"/>
    </row>
    <row r="157" spans="1:77" ht="14.25"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c r="W157" s="280"/>
      <c r="X157" s="280"/>
      <c r="Y157" s="280"/>
      <c r="Z157" s="280"/>
      <c r="AA157" s="280"/>
      <c r="AB157" s="280"/>
      <c r="AC157" s="280"/>
      <c r="AD157" s="280"/>
      <c r="AE157" s="280"/>
      <c r="AF157" s="280"/>
      <c r="AG157" s="280"/>
      <c r="AH157" s="280"/>
      <c r="AI157" s="280"/>
      <c r="AJ157" s="280"/>
      <c r="AK157" s="280"/>
      <c r="AL157" s="280"/>
      <c r="AM157" s="280"/>
      <c r="AN157" s="280"/>
      <c r="AO157" s="280"/>
      <c r="AP157" s="280"/>
      <c r="AQ157" s="280"/>
      <c r="AR157" s="280"/>
      <c r="AS157" s="280"/>
      <c r="AT157" s="280"/>
      <c r="AU157" s="280"/>
      <c r="AV157" s="280"/>
      <c r="AW157" s="280"/>
      <c r="AX157" s="280"/>
      <c r="AY157" s="280"/>
      <c r="AZ157" s="280"/>
      <c r="BA157" s="280"/>
      <c r="BB157" s="280"/>
      <c r="BC157" s="280"/>
      <c r="BD157" s="280"/>
      <c r="BE157" s="280"/>
      <c r="BF157" s="280"/>
      <c r="BG157" s="280"/>
      <c r="BH157" s="280"/>
      <c r="BI157" s="280"/>
      <c r="BJ157" s="280"/>
      <c r="BK157" s="280"/>
      <c r="BL157" s="280"/>
      <c r="BM157" s="280"/>
      <c r="BN157" s="280"/>
      <c r="BO157" s="280"/>
      <c r="BP157" s="280"/>
      <c r="BQ157" s="280"/>
      <c r="BR157" s="280"/>
    </row>
    <row r="158" spans="1:77" ht="14.25"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c r="AA158" s="280"/>
      <c r="AB158" s="280"/>
      <c r="AC158" s="280"/>
      <c r="AD158" s="280"/>
      <c r="AE158" s="280"/>
      <c r="AF158" s="280"/>
      <c r="AG158" s="280"/>
      <c r="AH158" s="280"/>
      <c r="AI158" s="280"/>
      <c r="AJ158" s="280"/>
      <c r="AK158" s="280"/>
      <c r="AL158" s="280"/>
      <c r="AM158" s="280"/>
      <c r="AN158" s="280"/>
      <c r="AO158" s="280"/>
      <c r="AP158" s="280"/>
      <c r="AQ158" s="280"/>
      <c r="AR158" s="280"/>
      <c r="AS158" s="280"/>
      <c r="AT158" s="280"/>
      <c r="AU158" s="280"/>
      <c r="AV158" s="280"/>
      <c r="AW158" s="280"/>
      <c r="AX158" s="280"/>
      <c r="AY158" s="280"/>
      <c r="AZ158" s="280"/>
      <c r="BA158" s="280"/>
      <c r="BB158" s="280"/>
      <c r="BC158" s="280"/>
      <c r="BD158" s="280"/>
      <c r="BE158" s="280"/>
      <c r="BF158" s="280"/>
      <c r="BG158" s="280"/>
      <c r="BH158" s="280"/>
      <c r="BI158" s="280"/>
      <c r="BJ158" s="280"/>
      <c r="BK158" s="280"/>
      <c r="BL158" s="280"/>
      <c r="BM158" s="280"/>
      <c r="BN158" s="280"/>
      <c r="BO158" s="280"/>
      <c r="BP158" s="280"/>
      <c r="BQ158" s="280"/>
      <c r="BR158" s="280"/>
    </row>
    <row r="159" spans="1:77" ht="14.25"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c r="AA159" s="280"/>
      <c r="AB159" s="280"/>
      <c r="AC159" s="280"/>
      <c r="AD159" s="280"/>
      <c r="AE159" s="280"/>
      <c r="AF159" s="280"/>
      <c r="AG159" s="280"/>
      <c r="AH159" s="280"/>
      <c r="AI159" s="280"/>
      <c r="AJ159" s="280"/>
      <c r="AK159" s="280"/>
      <c r="AL159" s="280"/>
      <c r="AM159" s="280"/>
      <c r="AN159" s="280"/>
      <c r="AO159" s="280"/>
      <c r="AP159" s="280"/>
      <c r="AQ159" s="280"/>
      <c r="AR159" s="280"/>
      <c r="AS159" s="280"/>
      <c r="AT159" s="280"/>
      <c r="AU159" s="280"/>
      <c r="AV159" s="280"/>
      <c r="AW159" s="280"/>
      <c r="AX159" s="280"/>
      <c r="AY159" s="280"/>
      <c r="AZ159" s="280"/>
      <c r="BA159" s="280"/>
      <c r="BB159" s="280"/>
      <c r="BC159" s="280"/>
      <c r="BD159" s="280"/>
      <c r="BE159" s="280"/>
      <c r="BF159" s="280"/>
      <c r="BG159" s="280"/>
      <c r="BH159" s="280"/>
      <c r="BI159" s="280"/>
      <c r="BJ159" s="280"/>
      <c r="BK159" s="280"/>
      <c r="BL159" s="280"/>
      <c r="BM159" s="280"/>
      <c r="BN159" s="280"/>
      <c r="BO159" s="280"/>
      <c r="BP159" s="280"/>
      <c r="BQ159" s="280"/>
      <c r="BR159" s="280"/>
    </row>
    <row r="160" spans="1:77" ht="14.25"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c r="W160" s="280"/>
      <c r="X160" s="280"/>
      <c r="Y160" s="280"/>
      <c r="Z160" s="280"/>
      <c r="AA160" s="280"/>
      <c r="AB160" s="280"/>
      <c r="AC160" s="280"/>
      <c r="AD160" s="280"/>
      <c r="AE160" s="280"/>
      <c r="AF160" s="280"/>
      <c r="AG160" s="280"/>
      <c r="AH160" s="280"/>
      <c r="AI160" s="280"/>
      <c r="AJ160" s="280"/>
      <c r="AK160" s="280"/>
      <c r="AL160" s="280"/>
      <c r="AM160" s="280"/>
      <c r="AN160" s="280"/>
      <c r="AO160" s="280"/>
      <c r="AP160" s="280"/>
      <c r="AQ160" s="280"/>
      <c r="AR160" s="280"/>
      <c r="AS160" s="280"/>
      <c r="AT160" s="280"/>
      <c r="AU160" s="280"/>
      <c r="AV160" s="280"/>
      <c r="AW160" s="280"/>
      <c r="AX160" s="280"/>
      <c r="AY160" s="280"/>
      <c r="AZ160" s="280"/>
      <c r="BA160" s="280"/>
      <c r="BB160" s="280"/>
      <c r="BC160" s="280"/>
      <c r="BD160" s="280"/>
      <c r="BE160" s="280"/>
      <c r="BF160" s="280"/>
      <c r="BG160" s="280"/>
      <c r="BH160" s="280"/>
      <c r="BI160" s="280"/>
      <c r="BJ160" s="280"/>
      <c r="BK160" s="280"/>
      <c r="BL160" s="280"/>
      <c r="BM160" s="280"/>
      <c r="BN160" s="280"/>
      <c r="BO160" s="280"/>
      <c r="BP160" s="280"/>
      <c r="BQ160" s="280"/>
      <c r="BR160" s="280"/>
    </row>
    <row r="161" spans="1:70" ht="14.25"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0"/>
      <c r="AY161" s="280"/>
      <c r="AZ161" s="280"/>
      <c r="BA161" s="280"/>
      <c r="BB161" s="280"/>
      <c r="BC161" s="280"/>
      <c r="BD161" s="280"/>
      <c r="BE161" s="280"/>
      <c r="BF161" s="280"/>
      <c r="BG161" s="280"/>
      <c r="BH161" s="280"/>
      <c r="BI161" s="280"/>
      <c r="BJ161" s="280"/>
      <c r="BK161" s="280"/>
      <c r="BL161" s="280"/>
      <c r="BM161" s="280"/>
      <c r="BN161" s="280"/>
      <c r="BO161" s="280"/>
      <c r="BP161" s="280"/>
      <c r="BQ161" s="280"/>
      <c r="BR161" s="280"/>
    </row>
    <row r="162" spans="1:70" ht="14.25"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c r="AA162" s="280"/>
      <c r="AB162" s="280"/>
      <c r="AC162" s="280"/>
      <c r="AD162" s="280"/>
      <c r="AE162" s="280"/>
      <c r="AF162" s="280"/>
      <c r="AG162" s="280"/>
      <c r="AH162" s="280"/>
      <c r="AI162" s="280"/>
      <c r="AJ162" s="280"/>
      <c r="AK162" s="280"/>
      <c r="AL162" s="280"/>
      <c r="AM162" s="280"/>
      <c r="AN162" s="280"/>
      <c r="AO162" s="280"/>
      <c r="AP162" s="280"/>
      <c r="AQ162" s="280"/>
      <c r="AR162" s="280"/>
      <c r="AS162" s="280"/>
      <c r="AT162" s="280"/>
      <c r="AU162" s="280"/>
      <c r="AV162" s="280"/>
      <c r="AW162" s="280"/>
      <c r="AX162" s="280"/>
      <c r="AY162" s="280"/>
      <c r="AZ162" s="280"/>
      <c r="BA162" s="280"/>
      <c r="BB162" s="280"/>
      <c r="BC162" s="280"/>
      <c r="BD162" s="280"/>
      <c r="BE162" s="280"/>
      <c r="BF162" s="280"/>
      <c r="BG162" s="280"/>
      <c r="BH162" s="280"/>
      <c r="BI162" s="280"/>
      <c r="BJ162" s="280"/>
      <c r="BK162" s="280"/>
      <c r="BL162" s="280"/>
      <c r="BM162" s="280"/>
      <c r="BN162" s="280"/>
      <c r="BO162" s="280"/>
      <c r="BP162" s="280"/>
      <c r="BQ162" s="280"/>
      <c r="BR162" s="280"/>
    </row>
    <row r="163" spans="1:70" ht="14.25"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c r="AA163" s="280"/>
      <c r="AB163" s="280"/>
      <c r="AC163" s="280"/>
      <c r="AD163" s="280"/>
      <c r="AE163" s="280"/>
      <c r="AF163" s="280"/>
      <c r="AG163" s="280"/>
      <c r="AH163" s="280"/>
      <c r="AI163" s="280"/>
      <c r="AJ163" s="280"/>
      <c r="AK163" s="280"/>
      <c r="AL163" s="280"/>
      <c r="AM163" s="280"/>
      <c r="AN163" s="280"/>
      <c r="AO163" s="280"/>
      <c r="AP163" s="280"/>
      <c r="AQ163" s="280"/>
      <c r="AR163" s="280"/>
      <c r="AS163" s="280"/>
      <c r="AT163" s="280"/>
      <c r="AU163" s="280"/>
      <c r="AV163" s="280"/>
      <c r="AW163" s="280"/>
      <c r="AX163" s="280"/>
      <c r="AY163" s="280"/>
      <c r="AZ163" s="280"/>
      <c r="BA163" s="280"/>
      <c r="BB163" s="280"/>
      <c r="BC163" s="280"/>
      <c r="BD163" s="280"/>
      <c r="BE163" s="280"/>
      <c r="BF163" s="280"/>
      <c r="BG163" s="280"/>
      <c r="BH163" s="280"/>
      <c r="BI163" s="280"/>
      <c r="BJ163" s="280"/>
      <c r="BK163" s="280"/>
      <c r="BL163" s="280"/>
      <c r="BM163" s="280"/>
      <c r="BN163" s="280"/>
      <c r="BO163" s="280"/>
      <c r="BP163" s="280"/>
      <c r="BQ163" s="280"/>
      <c r="BR163" s="280"/>
    </row>
    <row r="164" spans="1:70" ht="14.25"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c r="AA164" s="280"/>
      <c r="AB164" s="280"/>
      <c r="AC164" s="280"/>
      <c r="AD164" s="280"/>
      <c r="AE164" s="280"/>
      <c r="AF164" s="280"/>
      <c r="AG164" s="280"/>
      <c r="AH164" s="280"/>
      <c r="AI164" s="280"/>
      <c r="AJ164" s="280"/>
      <c r="AK164" s="280"/>
      <c r="AL164" s="280"/>
      <c r="AM164" s="280"/>
      <c r="AN164" s="280"/>
      <c r="AO164" s="280"/>
      <c r="AP164" s="280"/>
      <c r="AQ164" s="280"/>
      <c r="AR164" s="280"/>
      <c r="AS164" s="280"/>
      <c r="AT164" s="280"/>
      <c r="AU164" s="280"/>
      <c r="AV164" s="280"/>
      <c r="AW164" s="280"/>
      <c r="AX164" s="280"/>
      <c r="AY164" s="280"/>
      <c r="AZ164" s="280"/>
      <c r="BA164" s="280"/>
      <c r="BB164" s="280"/>
      <c r="BC164" s="280"/>
      <c r="BD164" s="280"/>
      <c r="BE164" s="280"/>
      <c r="BF164" s="280"/>
      <c r="BG164" s="280"/>
      <c r="BH164" s="280"/>
      <c r="BI164" s="280"/>
      <c r="BJ164" s="280"/>
      <c r="BK164" s="280"/>
      <c r="BL164" s="280"/>
      <c r="BM164" s="280"/>
      <c r="BN164" s="280"/>
      <c r="BO164" s="280"/>
      <c r="BP164" s="280"/>
      <c r="BQ164" s="280"/>
      <c r="BR164" s="280"/>
    </row>
    <row r="165" spans="1:70" ht="14.25"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c r="Z165" s="280"/>
      <c r="AA165" s="280"/>
      <c r="AB165" s="280"/>
      <c r="AC165" s="280"/>
      <c r="AD165" s="280"/>
      <c r="AE165" s="280"/>
      <c r="AF165" s="280"/>
      <c r="AG165" s="280"/>
      <c r="AH165" s="280"/>
      <c r="AI165" s="280"/>
      <c r="AJ165" s="280"/>
      <c r="AK165" s="280"/>
      <c r="AL165" s="280"/>
      <c r="AM165" s="280"/>
      <c r="AN165" s="280"/>
      <c r="AO165" s="280"/>
      <c r="AP165" s="280"/>
      <c r="AQ165" s="280"/>
      <c r="AR165" s="280"/>
      <c r="AS165" s="280"/>
      <c r="AT165" s="280"/>
      <c r="AU165" s="280"/>
      <c r="AV165" s="280"/>
      <c r="AW165" s="280"/>
      <c r="AX165" s="280"/>
      <c r="AY165" s="280"/>
      <c r="AZ165" s="280"/>
      <c r="BA165" s="280"/>
      <c r="BB165" s="280"/>
      <c r="BC165" s="280"/>
      <c r="BD165" s="280"/>
      <c r="BE165" s="280"/>
      <c r="BF165" s="280"/>
      <c r="BG165" s="280"/>
      <c r="BH165" s="280"/>
      <c r="BI165" s="280"/>
      <c r="BJ165" s="280"/>
      <c r="BK165" s="280"/>
      <c r="BL165" s="280"/>
      <c r="BM165" s="280"/>
      <c r="BN165" s="280"/>
      <c r="BO165" s="280"/>
      <c r="BP165" s="280"/>
      <c r="BQ165" s="280"/>
      <c r="BR165" s="280"/>
    </row>
    <row r="166" spans="1:70" ht="14.25"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c r="AA166" s="280"/>
      <c r="AB166" s="280"/>
      <c r="AC166" s="280"/>
      <c r="AD166" s="280"/>
      <c r="AE166" s="280"/>
      <c r="AF166" s="280"/>
      <c r="AG166" s="280"/>
      <c r="AH166" s="280"/>
      <c r="AI166" s="280"/>
      <c r="AJ166" s="280"/>
      <c r="AK166" s="280"/>
      <c r="AL166" s="280"/>
      <c r="AM166" s="280"/>
      <c r="AN166" s="280"/>
      <c r="AO166" s="280"/>
      <c r="AP166" s="280"/>
      <c r="AQ166" s="280"/>
      <c r="AR166" s="280"/>
      <c r="AS166" s="280"/>
      <c r="AT166" s="280"/>
      <c r="AU166" s="280"/>
      <c r="AV166" s="280"/>
      <c r="AW166" s="280"/>
      <c r="AX166" s="280"/>
      <c r="AY166" s="280"/>
      <c r="AZ166" s="280"/>
      <c r="BA166" s="280"/>
      <c r="BB166" s="280"/>
      <c r="BC166" s="280"/>
      <c r="BD166" s="280"/>
      <c r="BE166" s="280"/>
      <c r="BF166" s="280"/>
      <c r="BG166" s="280"/>
      <c r="BH166" s="280"/>
      <c r="BI166" s="280"/>
      <c r="BJ166" s="280"/>
      <c r="BK166" s="280"/>
      <c r="BL166" s="280"/>
      <c r="BM166" s="280"/>
      <c r="BN166" s="280"/>
      <c r="BO166" s="280"/>
      <c r="BP166" s="280"/>
      <c r="BQ166" s="280"/>
      <c r="BR166" s="280"/>
    </row>
    <row r="167" spans="1:70" ht="14.25"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c r="AA167" s="280"/>
      <c r="AB167" s="280"/>
      <c r="AC167" s="280"/>
      <c r="AD167" s="280"/>
      <c r="AE167" s="280"/>
      <c r="AF167" s="280"/>
      <c r="AG167" s="280"/>
      <c r="AH167" s="280"/>
      <c r="AI167" s="280"/>
      <c r="AJ167" s="280"/>
      <c r="AK167" s="280"/>
      <c r="AL167" s="280"/>
      <c r="AM167" s="280"/>
      <c r="AN167" s="280"/>
      <c r="AO167" s="280"/>
      <c r="AP167" s="280"/>
      <c r="AQ167" s="280"/>
      <c r="AR167" s="280"/>
      <c r="AS167" s="280"/>
      <c r="AT167" s="280"/>
      <c r="AU167" s="280"/>
      <c r="AV167" s="280"/>
      <c r="AW167" s="280"/>
      <c r="AX167" s="280"/>
      <c r="AY167" s="280"/>
      <c r="AZ167" s="280"/>
      <c r="BA167" s="280"/>
      <c r="BB167" s="280"/>
      <c r="BC167" s="280"/>
      <c r="BD167" s="280"/>
      <c r="BE167" s="280"/>
      <c r="BF167" s="280"/>
      <c r="BG167" s="280"/>
      <c r="BH167" s="280"/>
      <c r="BI167" s="280"/>
      <c r="BJ167" s="280"/>
      <c r="BK167" s="280"/>
      <c r="BL167" s="280"/>
      <c r="BM167" s="280"/>
      <c r="BN167" s="280"/>
      <c r="BO167" s="280"/>
      <c r="BP167" s="280"/>
      <c r="BQ167" s="280"/>
      <c r="BR167" s="280"/>
    </row>
    <row r="168" spans="1:70" ht="14.25"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c r="W168" s="280"/>
      <c r="X168" s="280"/>
      <c r="Y168" s="280"/>
      <c r="Z168" s="280"/>
      <c r="AA168" s="280"/>
      <c r="AB168" s="280"/>
      <c r="AC168" s="280"/>
      <c r="AD168" s="280"/>
      <c r="AE168" s="280"/>
      <c r="AF168" s="280"/>
      <c r="AG168" s="280"/>
      <c r="AH168" s="280"/>
      <c r="AI168" s="280"/>
      <c r="AJ168" s="280"/>
      <c r="AK168" s="280"/>
      <c r="AL168" s="280"/>
      <c r="AM168" s="280"/>
      <c r="AN168" s="280"/>
      <c r="AO168" s="280"/>
      <c r="AP168" s="280"/>
      <c r="AQ168" s="280"/>
      <c r="AR168" s="280"/>
      <c r="AS168" s="280"/>
      <c r="AT168" s="280"/>
      <c r="AU168" s="280"/>
      <c r="AV168" s="280"/>
      <c r="AW168" s="280"/>
      <c r="AX168" s="280"/>
      <c r="AY168" s="280"/>
      <c r="AZ168" s="280"/>
      <c r="BA168" s="280"/>
      <c r="BB168" s="280"/>
      <c r="BC168" s="280"/>
      <c r="BD168" s="280"/>
      <c r="BE168" s="280"/>
      <c r="BF168" s="280"/>
      <c r="BG168" s="280"/>
      <c r="BH168" s="280"/>
      <c r="BI168" s="280"/>
      <c r="BJ168" s="280"/>
      <c r="BK168" s="280"/>
      <c r="BL168" s="280"/>
      <c r="BM168" s="280"/>
      <c r="BN168" s="280"/>
      <c r="BO168" s="280"/>
      <c r="BP168" s="280"/>
      <c r="BQ168" s="280"/>
      <c r="BR168" s="280"/>
    </row>
    <row r="169" spans="1:70" ht="14.25"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c r="AA169" s="280"/>
      <c r="AB169" s="280"/>
      <c r="AC169" s="280"/>
      <c r="AD169" s="280"/>
      <c r="AE169" s="280"/>
      <c r="AF169" s="280"/>
      <c r="AG169" s="280"/>
      <c r="AH169" s="280"/>
      <c r="AI169" s="280"/>
      <c r="AJ169" s="280"/>
      <c r="AK169" s="280"/>
      <c r="AL169" s="280"/>
      <c r="AM169" s="280"/>
      <c r="AN169" s="280"/>
      <c r="AO169" s="280"/>
      <c r="AP169" s="280"/>
      <c r="AQ169" s="280"/>
      <c r="AR169" s="280"/>
      <c r="AS169" s="280"/>
      <c r="AT169" s="280"/>
      <c r="AU169" s="280"/>
      <c r="AV169" s="280"/>
      <c r="AW169" s="280"/>
      <c r="AX169" s="280"/>
      <c r="AY169" s="280"/>
      <c r="AZ169" s="280"/>
      <c r="BA169" s="280"/>
      <c r="BB169" s="280"/>
      <c r="BC169" s="280"/>
      <c r="BD169" s="280"/>
      <c r="BE169" s="280"/>
      <c r="BF169" s="280"/>
      <c r="BG169" s="280"/>
      <c r="BH169" s="280"/>
      <c r="BI169" s="280"/>
      <c r="BJ169" s="280"/>
      <c r="BK169" s="280"/>
      <c r="BL169" s="280"/>
      <c r="BM169" s="280"/>
      <c r="BN169" s="280"/>
      <c r="BO169" s="280"/>
      <c r="BP169" s="280"/>
      <c r="BQ169" s="280"/>
      <c r="BR169" s="280"/>
    </row>
    <row r="170" spans="1:70" ht="14.25"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c r="AA170" s="280"/>
      <c r="AB170" s="280"/>
      <c r="AC170" s="280"/>
      <c r="AD170" s="280"/>
      <c r="AE170" s="280"/>
      <c r="AF170" s="280"/>
      <c r="AG170" s="280"/>
      <c r="AH170" s="280"/>
      <c r="AI170" s="280"/>
      <c r="AJ170" s="280"/>
      <c r="AK170" s="280"/>
      <c r="AL170" s="280"/>
      <c r="AM170" s="280"/>
      <c r="AN170" s="280"/>
      <c r="AO170" s="280"/>
      <c r="AP170" s="280"/>
      <c r="AQ170" s="280"/>
      <c r="AR170" s="280"/>
      <c r="AS170" s="280"/>
      <c r="AT170" s="280"/>
      <c r="AU170" s="280"/>
      <c r="AV170" s="280"/>
      <c r="AW170" s="280"/>
      <c r="AX170" s="280"/>
      <c r="AY170" s="280"/>
      <c r="AZ170" s="280"/>
      <c r="BA170" s="280"/>
      <c r="BB170" s="280"/>
      <c r="BC170" s="280"/>
      <c r="BD170" s="280"/>
      <c r="BE170" s="280"/>
      <c r="BF170" s="280"/>
      <c r="BG170" s="280"/>
      <c r="BH170" s="280"/>
      <c r="BI170" s="280"/>
      <c r="BJ170" s="280"/>
      <c r="BK170" s="280"/>
      <c r="BL170" s="280"/>
      <c r="BM170" s="280"/>
      <c r="BN170" s="280"/>
      <c r="BO170" s="280"/>
      <c r="BP170" s="280"/>
      <c r="BQ170" s="280"/>
      <c r="BR170" s="280"/>
    </row>
    <row r="171" spans="1:70" ht="14.25"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c r="AA171" s="280"/>
      <c r="AB171" s="280"/>
      <c r="AC171" s="280"/>
      <c r="AD171" s="280"/>
      <c r="AE171" s="280"/>
      <c r="AF171" s="280"/>
      <c r="AG171" s="280"/>
      <c r="AH171" s="280"/>
      <c r="AI171" s="280"/>
      <c r="AJ171" s="280"/>
      <c r="AK171" s="280"/>
      <c r="AL171" s="280"/>
      <c r="AM171" s="280"/>
      <c r="AN171" s="280"/>
      <c r="AO171" s="280"/>
      <c r="AP171" s="280"/>
      <c r="AQ171" s="280"/>
      <c r="AR171" s="280"/>
      <c r="AS171" s="280"/>
      <c r="AT171" s="280"/>
      <c r="AU171" s="280"/>
      <c r="AV171" s="280"/>
      <c r="AW171" s="280"/>
      <c r="AX171" s="280"/>
      <c r="AY171" s="280"/>
      <c r="AZ171" s="280"/>
      <c r="BA171" s="280"/>
      <c r="BB171" s="280"/>
      <c r="BC171" s="280"/>
      <c r="BD171" s="280"/>
      <c r="BE171" s="280"/>
      <c r="BF171" s="280"/>
      <c r="BG171" s="280"/>
      <c r="BH171" s="280"/>
      <c r="BI171" s="280"/>
      <c r="BJ171" s="280"/>
      <c r="BK171" s="280"/>
      <c r="BL171" s="280"/>
      <c r="BM171" s="280"/>
      <c r="BN171" s="280"/>
      <c r="BO171" s="280"/>
      <c r="BP171" s="280"/>
      <c r="BQ171" s="280"/>
      <c r="BR171" s="280"/>
    </row>
    <row r="172" spans="1:70" ht="14.25"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c r="W172" s="280"/>
      <c r="X172" s="280"/>
      <c r="Y172" s="280"/>
      <c r="Z172" s="280"/>
      <c r="AA172" s="280"/>
      <c r="AB172" s="280"/>
      <c r="AC172" s="280"/>
      <c r="AD172" s="280"/>
      <c r="AE172" s="280"/>
      <c r="AF172" s="280"/>
      <c r="AG172" s="280"/>
      <c r="AH172" s="280"/>
      <c r="AI172" s="280"/>
      <c r="AJ172" s="280"/>
      <c r="AK172" s="280"/>
      <c r="AL172" s="280"/>
      <c r="AM172" s="280"/>
      <c r="AN172" s="280"/>
      <c r="AO172" s="280"/>
      <c r="AP172" s="280"/>
      <c r="AQ172" s="280"/>
      <c r="AR172" s="280"/>
      <c r="AS172" s="280"/>
      <c r="AT172" s="280"/>
      <c r="AU172" s="280"/>
      <c r="AV172" s="280"/>
      <c r="AW172" s="280"/>
      <c r="AX172" s="280"/>
      <c r="AY172" s="280"/>
      <c r="AZ172" s="280"/>
      <c r="BA172" s="280"/>
      <c r="BB172" s="280"/>
      <c r="BC172" s="280"/>
      <c r="BD172" s="280"/>
      <c r="BE172" s="280"/>
      <c r="BF172" s="280"/>
      <c r="BG172" s="280"/>
      <c r="BH172" s="280"/>
      <c r="BI172" s="280"/>
      <c r="BJ172" s="280"/>
      <c r="BK172" s="280"/>
      <c r="BL172" s="280"/>
      <c r="BM172" s="280"/>
      <c r="BN172" s="280"/>
      <c r="BO172" s="280"/>
      <c r="BP172" s="280"/>
      <c r="BQ172" s="280"/>
      <c r="BR172" s="280"/>
    </row>
    <row r="173" spans="1:70" ht="14.25"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c r="W173" s="280"/>
      <c r="X173" s="280"/>
      <c r="Y173" s="280"/>
      <c r="Z173" s="280"/>
      <c r="AA173" s="280"/>
      <c r="AB173" s="280"/>
      <c r="AC173" s="280"/>
      <c r="AD173" s="280"/>
      <c r="AE173" s="280"/>
      <c r="AF173" s="280"/>
      <c r="AG173" s="280"/>
      <c r="AH173" s="280"/>
      <c r="AI173" s="280"/>
      <c r="AJ173" s="280"/>
      <c r="AK173" s="280"/>
      <c r="AL173" s="280"/>
      <c r="AM173" s="280"/>
      <c r="AN173" s="280"/>
      <c r="AO173" s="280"/>
      <c r="AP173" s="280"/>
      <c r="AQ173" s="280"/>
      <c r="AR173" s="280"/>
      <c r="AS173" s="280"/>
      <c r="AT173" s="280"/>
      <c r="AU173" s="280"/>
      <c r="AV173" s="280"/>
      <c r="AW173" s="280"/>
      <c r="AX173" s="280"/>
      <c r="AY173" s="280"/>
      <c r="AZ173" s="280"/>
      <c r="BA173" s="280"/>
      <c r="BB173" s="280"/>
      <c r="BC173" s="280"/>
      <c r="BD173" s="280"/>
      <c r="BE173" s="280"/>
      <c r="BF173" s="280"/>
      <c r="BG173" s="280"/>
      <c r="BH173" s="280"/>
      <c r="BI173" s="280"/>
      <c r="BJ173" s="280"/>
      <c r="BK173" s="280"/>
      <c r="BL173" s="280"/>
      <c r="BM173" s="280"/>
      <c r="BN173" s="280"/>
      <c r="BO173" s="280"/>
      <c r="BP173" s="280"/>
      <c r="BQ173" s="280"/>
      <c r="BR173" s="280"/>
    </row>
    <row r="174" spans="1:70" ht="14.25"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c r="W174" s="280"/>
      <c r="X174" s="280"/>
      <c r="Y174" s="280"/>
      <c r="Z174" s="280"/>
      <c r="AA174" s="280"/>
      <c r="AB174" s="280"/>
      <c r="AC174" s="280"/>
      <c r="AD174" s="280"/>
      <c r="AE174" s="280"/>
      <c r="AF174" s="280"/>
      <c r="AG174" s="280"/>
      <c r="AH174" s="280"/>
      <c r="AI174" s="280"/>
      <c r="AJ174" s="280"/>
      <c r="AK174" s="280"/>
      <c r="AL174" s="280"/>
      <c r="AM174" s="280"/>
      <c r="AN174" s="280"/>
      <c r="AO174" s="280"/>
      <c r="AP174" s="280"/>
      <c r="AQ174" s="280"/>
      <c r="AR174" s="280"/>
      <c r="AS174" s="280"/>
      <c r="AT174" s="280"/>
      <c r="AU174" s="280"/>
      <c r="AV174" s="280"/>
      <c r="AW174" s="280"/>
      <c r="AX174" s="280"/>
      <c r="AY174" s="280"/>
      <c r="AZ174" s="280"/>
      <c r="BA174" s="280"/>
      <c r="BB174" s="280"/>
      <c r="BC174" s="280"/>
      <c r="BD174" s="280"/>
      <c r="BE174" s="280"/>
      <c r="BF174" s="280"/>
      <c r="BG174" s="280"/>
      <c r="BH174" s="280"/>
      <c r="BI174" s="280"/>
      <c r="BJ174" s="280"/>
      <c r="BK174" s="280"/>
      <c r="BL174" s="280"/>
      <c r="BM174" s="280"/>
      <c r="BN174" s="280"/>
      <c r="BO174" s="280"/>
      <c r="BP174" s="280"/>
      <c r="BQ174" s="280"/>
      <c r="BR174" s="280"/>
    </row>
    <row r="175" spans="1:70" ht="14.25"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c r="W175" s="280"/>
      <c r="X175" s="280"/>
      <c r="Y175" s="280"/>
      <c r="Z175" s="280"/>
      <c r="AA175" s="280"/>
      <c r="AB175" s="280"/>
      <c r="AC175" s="280"/>
      <c r="AD175" s="280"/>
      <c r="AE175" s="280"/>
      <c r="AF175" s="280"/>
      <c r="AG175" s="280"/>
      <c r="AH175" s="280"/>
      <c r="AI175" s="280"/>
      <c r="AJ175" s="280"/>
      <c r="AK175" s="280"/>
      <c r="AL175" s="280"/>
      <c r="AM175" s="280"/>
      <c r="AN175" s="280"/>
      <c r="AO175" s="280"/>
      <c r="AP175" s="280"/>
      <c r="AQ175" s="280"/>
      <c r="AR175" s="280"/>
      <c r="AS175" s="280"/>
      <c r="AT175" s="280"/>
      <c r="AU175" s="280"/>
      <c r="AV175" s="280"/>
      <c r="AW175" s="280"/>
      <c r="AX175" s="280"/>
      <c r="AY175" s="280"/>
      <c r="AZ175" s="280"/>
      <c r="BA175" s="280"/>
      <c r="BB175" s="280"/>
      <c r="BC175" s="280"/>
      <c r="BD175" s="280"/>
      <c r="BE175" s="280"/>
      <c r="BF175" s="280"/>
      <c r="BG175" s="280"/>
      <c r="BH175" s="280"/>
      <c r="BI175" s="280"/>
      <c r="BJ175" s="280"/>
      <c r="BK175" s="280"/>
      <c r="BL175" s="280"/>
      <c r="BM175" s="280"/>
      <c r="BN175" s="280"/>
      <c r="BO175" s="280"/>
      <c r="BP175" s="280"/>
      <c r="BQ175" s="280"/>
      <c r="BR175" s="280"/>
    </row>
    <row r="176" spans="1:70" ht="14.25"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c r="AA176" s="280"/>
      <c r="AB176" s="280"/>
      <c r="AC176" s="280"/>
      <c r="AD176" s="280"/>
      <c r="AE176" s="280"/>
      <c r="AF176" s="280"/>
      <c r="AG176" s="280"/>
      <c r="AH176" s="280"/>
      <c r="AI176" s="280"/>
      <c r="AJ176" s="280"/>
      <c r="AK176" s="280"/>
      <c r="AL176" s="280"/>
      <c r="AM176" s="280"/>
      <c r="AN176" s="280"/>
      <c r="AO176" s="280"/>
      <c r="AP176" s="280"/>
      <c r="AQ176" s="280"/>
      <c r="AR176" s="280"/>
      <c r="AS176" s="280"/>
      <c r="AT176" s="280"/>
      <c r="AU176" s="280"/>
      <c r="AV176" s="280"/>
      <c r="AW176" s="280"/>
      <c r="AX176" s="280"/>
      <c r="AY176" s="280"/>
      <c r="AZ176" s="280"/>
      <c r="BA176" s="280"/>
      <c r="BB176" s="280"/>
      <c r="BC176" s="280"/>
      <c r="BD176" s="280"/>
      <c r="BE176" s="280"/>
      <c r="BF176" s="280"/>
      <c r="BG176" s="280"/>
      <c r="BH176" s="280"/>
      <c r="BI176" s="280"/>
      <c r="BJ176" s="280"/>
      <c r="BK176" s="280"/>
      <c r="BL176" s="280"/>
      <c r="BM176" s="280"/>
      <c r="BN176" s="280"/>
      <c r="BO176" s="280"/>
      <c r="BP176" s="280"/>
      <c r="BQ176" s="280"/>
      <c r="BR176" s="280"/>
    </row>
    <row r="177" spans="1:70" ht="14.25"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c r="W177" s="280"/>
      <c r="X177" s="280"/>
      <c r="Y177" s="280"/>
      <c r="Z177" s="280"/>
      <c r="AA177" s="280"/>
      <c r="AB177" s="280"/>
      <c r="AC177" s="280"/>
      <c r="AD177" s="280"/>
      <c r="AE177" s="280"/>
      <c r="AF177" s="280"/>
      <c r="AG177" s="280"/>
      <c r="AH177" s="280"/>
      <c r="AI177" s="280"/>
      <c r="AJ177" s="280"/>
      <c r="AK177" s="280"/>
      <c r="AL177" s="280"/>
      <c r="AM177" s="280"/>
      <c r="AN177" s="280"/>
      <c r="AO177" s="280"/>
      <c r="AP177" s="280"/>
      <c r="AQ177" s="280"/>
      <c r="AR177" s="280"/>
      <c r="AS177" s="280"/>
      <c r="AT177" s="280"/>
      <c r="AU177" s="280"/>
      <c r="AV177" s="280"/>
      <c r="AW177" s="280"/>
      <c r="AX177" s="280"/>
      <c r="AY177" s="280"/>
      <c r="AZ177" s="280"/>
      <c r="BA177" s="280"/>
      <c r="BB177" s="280"/>
      <c r="BC177" s="280"/>
      <c r="BD177" s="280"/>
      <c r="BE177" s="280"/>
      <c r="BF177" s="280"/>
      <c r="BG177" s="280"/>
      <c r="BH177" s="280"/>
      <c r="BI177" s="280"/>
      <c r="BJ177" s="280"/>
      <c r="BK177" s="280"/>
      <c r="BL177" s="280"/>
      <c r="BM177" s="280"/>
      <c r="BN177" s="280"/>
      <c r="BO177" s="280"/>
      <c r="BP177" s="280"/>
      <c r="BQ177" s="280"/>
      <c r="BR177" s="280"/>
    </row>
    <row r="178" spans="1:70" ht="14.25"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c r="W178" s="280"/>
      <c r="X178" s="280"/>
      <c r="Y178" s="280"/>
      <c r="Z178" s="280"/>
      <c r="AA178" s="280"/>
      <c r="AB178" s="280"/>
      <c r="AC178" s="280"/>
      <c r="AD178" s="280"/>
      <c r="AE178" s="280"/>
      <c r="AF178" s="280"/>
      <c r="AG178" s="280"/>
      <c r="AH178" s="280"/>
      <c r="AI178" s="280"/>
      <c r="AJ178" s="280"/>
      <c r="AK178" s="280"/>
      <c r="AL178" s="280"/>
      <c r="AM178" s="280"/>
      <c r="AN178" s="280"/>
      <c r="AO178" s="280"/>
      <c r="AP178" s="280"/>
      <c r="AQ178" s="280"/>
      <c r="AR178" s="280"/>
      <c r="AS178" s="280"/>
      <c r="AT178" s="280"/>
      <c r="AU178" s="280"/>
      <c r="AV178" s="280"/>
      <c r="AW178" s="280"/>
      <c r="AX178" s="280"/>
      <c r="AY178" s="280"/>
      <c r="AZ178" s="280"/>
      <c r="BA178" s="280"/>
      <c r="BB178" s="280"/>
      <c r="BC178" s="280"/>
      <c r="BD178" s="280"/>
      <c r="BE178" s="280"/>
      <c r="BF178" s="280"/>
      <c r="BG178" s="280"/>
      <c r="BH178" s="280"/>
      <c r="BI178" s="280"/>
      <c r="BJ178" s="280"/>
      <c r="BK178" s="280"/>
      <c r="BL178" s="280"/>
      <c r="BM178" s="280"/>
      <c r="BN178" s="280"/>
      <c r="BO178" s="280"/>
      <c r="BP178" s="280"/>
      <c r="BQ178" s="280"/>
      <c r="BR178" s="280"/>
    </row>
    <row r="179" spans="1:70" ht="14.25"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c r="W179" s="280"/>
      <c r="X179" s="280"/>
      <c r="Y179" s="280"/>
      <c r="Z179" s="280"/>
      <c r="AA179" s="280"/>
      <c r="AB179" s="280"/>
      <c r="AC179" s="280"/>
      <c r="AD179" s="280"/>
      <c r="AE179" s="280"/>
      <c r="AF179" s="280"/>
      <c r="AG179" s="280"/>
      <c r="AH179" s="280"/>
      <c r="AI179" s="280"/>
      <c r="AJ179" s="280"/>
      <c r="AK179" s="280"/>
      <c r="AL179" s="280"/>
      <c r="AM179" s="280"/>
      <c r="AN179" s="280"/>
      <c r="AO179" s="280"/>
      <c r="AP179" s="280"/>
      <c r="AQ179" s="280"/>
      <c r="AR179" s="280"/>
      <c r="AS179" s="280"/>
      <c r="AT179" s="280"/>
      <c r="AU179" s="280"/>
      <c r="AV179" s="280"/>
      <c r="AW179" s="280"/>
      <c r="AX179" s="280"/>
      <c r="AY179" s="280"/>
      <c r="AZ179" s="280"/>
      <c r="BA179" s="280"/>
      <c r="BB179" s="280"/>
      <c r="BC179" s="280"/>
      <c r="BD179" s="280"/>
      <c r="BE179" s="280"/>
      <c r="BF179" s="280"/>
      <c r="BG179" s="280"/>
      <c r="BH179" s="280"/>
      <c r="BI179" s="280"/>
      <c r="BJ179" s="280"/>
      <c r="BK179" s="280"/>
      <c r="BL179" s="280"/>
      <c r="BM179" s="280"/>
      <c r="BN179" s="280"/>
      <c r="BO179" s="280"/>
      <c r="BP179" s="280"/>
      <c r="BQ179" s="280"/>
      <c r="BR179" s="280"/>
    </row>
    <row r="180" spans="1:70" ht="14.25"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c r="AA180" s="280"/>
      <c r="AB180" s="280"/>
      <c r="AC180" s="280"/>
      <c r="AD180" s="280"/>
      <c r="AE180" s="280"/>
      <c r="AF180" s="280"/>
      <c r="AG180" s="280"/>
      <c r="AH180" s="280"/>
      <c r="AI180" s="280"/>
      <c r="AJ180" s="280"/>
      <c r="AK180" s="280"/>
      <c r="AL180" s="280"/>
      <c r="AM180" s="280"/>
      <c r="AN180" s="280"/>
      <c r="AO180" s="280"/>
      <c r="AP180" s="280"/>
      <c r="AQ180" s="280"/>
      <c r="AR180" s="280"/>
      <c r="AS180" s="280"/>
      <c r="AT180" s="280"/>
      <c r="AU180" s="280"/>
      <c r="AV180" s="280"/>
      <c r="AW180" s="280"/>
      <c r="AX180" s="280"/>
      <c r="AY180" s="280"/>
      <c r="AZ180" s="280"/>
      <c r="BA180" s="280"/>
      <c r="BB180" s="280"/>
      <c r="BC180" s="280"/>
      <c r="BD180" s="280"/>
      <c r="BE180" s="280"/>
      <c r="BF180" s="280"/>
      <c r="BG180" s="280"/>
      <c r="BH180" s="280"/>
      <c r="BI180" s="280"/>
      <c r="BJ180" s="280"/>
      <c r="BK180" s="280"/>
      <c r="BL180" s="280"/>
      <c r="BM180" s="280"/>
      <c r="BN180" s="280"/>
      <c r="BO180" s="280"/>
      <c r="BP180" s="280"/>
      <c r="BQ180" s="280"/>
      <c r="BR180" s="280"/>
    </row>
    <row r="181" spans="1:70" ht="14.25"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c r="W181" s="280"/>
      <c r="X181" s="280"/>
      <c r="Y181" s="280"/>
      <c r="Z181" s="280"/>
      <c r="AA181" s="280"/>
      <c r="AB181" s="280"/>
      <c r="AC181" s="280"/>
      <c r="AD181" s="280"/>
      <c r="AE181" s="280"/>
      <c r="AF181" s="280"/>
      <c r="AG181" s="280"/>
      <c r="AH181" s="280"/>
      <c r="AI181" s="280"/>
      <c r="AJ181" s="280"/>
      <c r="AK181" s="280"/>
      <c r="AL181" s="280"/>
      <c r="AM181" s="280"/>
      <c r="AN181" s="280"/>
      <c r="AO181" s="280"/>
      <c r="AP181" s="280"/>
      <c r="AQ181" s="280"/>
      <c r="AR181" s="280"/>
      <c r="AS181" s="280"/>
      <c r="AT181" s="280"/>
      <c r="AU181" s="280"/>
      <c r="AV181" s="280"/>
      <c r="AW181" s="280"/>
      <c r="AX181" s="280"/>
      <c r="AY181" s="280"/>
      <c r="AZ181" s="280"/>
      <c r="BA181" s="280"/>
      <c r="BB181" s="280"/>
      <c r="BC181" s="280"/>
      <c r="BD181" s="280"/>
      <c r="BE181" s="280"/>
      <c r="BF181" s="280"/>
      <c r="BG181" s="280"/>
      <c r="BH181" s="280"/>
      <c r="BI181" s="280"/>
      <c r="BJ181" s="280"/>
      <c r="BK181" s="280"/>
      <c r="BL181" s="280"/>
      <c r="BM181" s="280"/>
      <c r="BN181" s="280"/>
      <c r="BO181" s="280"/>
      <c r="BP181" s="280"/>
      <c r="BQ181" s="280"/>
      <c r="BR181" s="280"/>
    </row>
    <row r="182" spans="1:70" ht="14.25"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c r="AA182" s="280"/>
      <c r="AB182" s="280"/>
      <c r="AC182" s="280"/>
      <c r="AD182" s="280"/>
      <c r="AE182" s="280"/>
      <c r="AF182" s="280"/>
      <c r="AG182" s="280"/>
      <c r="AH182" s="280"/>
      <c r="AI182" s="280"/>
      <c r="AJ182" s="280"/>
      <c r="AK182" s="280"/>
      <c r="AL182" s="280"/>
      <c r="AM182" s="280"/>
      <c r="AN182" s="280"/>
      <c r="AO182" s="280"/>
      <c r="AP182" s="280"/>
      <c r="AQ182" s="280"/>
      <c r="AR182" s="280"/>
      <c r="AS182" s="280"/>
      <c r="AT182" s="280"/>
      <c r="AU182" s="280"/>
      <c r="AV182" s="280"/>
      <c r="AW182" s="280"/>
      <c r="AX182" s="280"/>
      <c r="AY182" s="280"/>
      <c r="AZ182" s="280"/>
      <c r="BA182" s="280"/>
      <c r="BB182" s="280"/>
      <c r="BC182" s="280"/>
      <c r="BD182" s="280"/>
      <c r="BE182" s="280"/>
      <c r="BF182" s="280"/>
      <c r="BG182" s="280"/>
      <c r="BH182" s="280"/>
      <c r="BI182" s="280"/>
      <c r="BJ182" s="280"/>
      <c r="BK182" s="280"/>
      <c r="BL182" s="280"/>
      <c r="BM182" s="280"/>
      <c r="BN182" s="280"/>
      <c r="BO182" s="280"/>
      <c r="BP182" s="280"/>
      <c r="BQ182" s="280"/>
      <c r="BR182" s="280"/>
    </row>
    <row r="183" spans="1:70" ht="14.25"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c r="Z183" s="280"/>
      <c r="AA183" s="280"/>
      <c r="AB183" s="280"/>
      <c r="AC183" s="280"/>
      <c r="AD183" s="280"/>
      <c r="AE183" s="280"/>
      <c r="AF183" s="280"/>
      <c r="AG183" s="280"/>
      <c r="AH183" s="280"/>
      <c r="AI183" s="280"/>
      <c r="AJ183" s="280"/>
      <c r="AK183" s="280"/>
      <c r="AL183" s="280"/>
      <c r="AM183" s="280"/>
      <c r="AN183" s="280"/>
      <c r="AO183" s="280"/>
      <c r="AP183" s="280"/>
      <c r="AQ183" s="280"/>
      <c r="AR183" s="280"/>
      <c r="AS183" s="280"/>
      <c r="AT183" s="280"/>
      <c r="AU183" s="280"/>
      <c r="AV183" s="280"/>
      <c r="AW183" s="280"/>
      <c r="AX183" s="280"/>
      <c r="AY183" s="280"/>
      <c r="AZ183" s="280"/>
      <c r="BA183" s="280"/>
      <c r="BB183" s="280"/>
      <c r="BC183" s="280"/>
      <c r="BD183" s="280"/>
      <c r="BE183" s="280"/>
      <c r="BF183" s="280"/>
      <c r="BG183" s="280"/>
      <c r="BH183" s="280"/>
      <c r="BI183" s="280"/>
      <c r="BJ183" s="280"/>
      <c r="BK183" s="280"/>
      <c r="BL183" s="280"/>
      <c r="BM183" s="280"/>
      <c r="BN183" s="280"/>
      <c r="BO183" s="280"/>
      <c r="BP183" s="280"/>
      <c r="BQ183" s="280"/>
      <c r="BR183" s="280"/>
    </row>
    <row r="184" spans="1:70" ht="14.25"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c r="AA184" s="280"/>
      <c r="AB184" s="280"/>
      <c r="AC184" s="280"/>
      <c r="AD184" s="280"/>
      <c r="AE184" s="280"/>
      <c r="AF184" s="280"/>
      <c r="AG184" s="280"/>
      <c r="AH184" s="280"/>
      <c r="AI184" s="280"/>
      <c r="AJ184" s="280"/>
      <c r="AK184" s="280"/>
      <c r="AL184" s="280"/>
      <c r="AM184" s="280"/>
      <c r="AN184" s="280"/>
      <c r="AO184" s="280"/>
      <c r="AP184" s="280"/>
      <c r="AQ184" s="280"/>
      <c r="AR184" s="280"/>
      <c r="AS184" s="280"/>
      <c r="AT184" s="280"/>
      <c r="AU184" s="280"/>
      <c r="AV184" s="280"/>
      <c r="AW184" s="280"/>
      <c r="AX184" s="280"/>
      <c r="AY184" s="280"/>
      <c r="AZ184" s="280"/>
      <c r="BA184" s="280"/>
      <c r="BB184" s="280"/>
      <c r="BC184" s="280"/>
      <c r="BD184" s="280"/>
      <c r="BE184" s="280"/>
      <c r="BF184" s="280"/>
      <c r="BG184" s="280"/>
      <c r="BH184" s="280"/>
      <c r="BI184" s="280"/>
      <c r="BJ184" s="280"/>
      <c r="BK184" s="280"/>
      <c r="BL184" s="280"/>
      <c r="BM184" s="280"/>
      <c r="BN184" s="280"/>
      <c r="BO184" s="280"/>
      <c r="BP184" s="280"/>
      <c r="BQ184" s="280"/>
      <c r="BR184" s="280"/>
    </row>
    <row r="185" spans="1:70" ht="14.25"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c r="W185" s="280"/>
      <c r="X185" s="280"/>
      <c r="Y185" s="280"/>
      <c r="Z185" s="280"/>
      <c r="AA185" s="280"/>
      <c r="AB185" s="280"/>
      <c r="AC185" s="280"/>
      <c r="AD185" s="280"/>
      <c r="AE185" s="280"/>
      <c r="AF185" s="280"/>
      <c r="AG185" s="280"/>
      <c r="AH185" s="280"/>
      <c r="AI185" s="280"/>
      <c r="AJ185" s="280"/>
      <c r="AK185" s="280"/>
      <c r="AL185" s="280"/>
      <c r="AM185" s="280"/>
      <c r="AN185" s="280"/>
      <c r="AO185" s="280"/>
      <c r="AP185" s="280"/>
      <c r="AQ185" s="280"/>
      <c r="AR185" s="280"/>
      <c r="AS185" s="280"/>
      <c r="AT185" s="280"/>
      <c r="AU185" s="280"/>
      <c r="AV185" s="280"/>
      <c r="AW185" s="280"/>
      <c r="AX185" s="280"/>
      <c r="AY185" s="280"/>
      <c r="AZ185" s="280"/>
      <c r="BA185" s="280"/>
      <c r="BB185" s="280"/>
      <c r="BC185" s="280"/>
      <c r="BD185" s="280"/>
      <c r="BE185" s="280"/>
      <c r="BF185" s="280"/>
      <c r="BG185" s="280"/>
      <c r="BH185" s="280"/>
      <c r="BI185" s="280"/>
      <c r="BJ185" s="280"/>
      <c r="BK185" s="280"/>
      <c r="BL185" s="280"/>
      <c r="BM185" s="280"/>
      <c r="BN185" s="280"/>
      <c r="BO185" s="280"/>
      <c r="BP185" s="280"/>
      <c r="BQ185" s="280"/>
      <c r="BR185" s="280"/>
    </row>
    <row r="186" spans="1:70" ht="14.25"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c r="AA186" s="280"/>
      <c r="AB186" s="280"/>
      <c r="AC186" s="280"/>
      <c r="AD186" s="280"/>
      <c r="AE186" s="280"/>
      <c r="AF186" s="280"/>
      <c r="AG186" s="280"/>
      <c r="AH186" s="280"/>
      <c r="AI186" s="280"/>
      <c r="AJ186" s="280"/>
      <c r="AK186" s="280"/>
      <c r="AL186" s="280"/>
      <c r="AM186" s="280"/>
      <c r="AN186" s="280"/>
      <c r="AO186" s="280"/>
      <c r="AP186" s="280"/>
      <c r="AQ186" s="280"/>
      <c r="AR186" s="280"/>
      <c r="AS186" s="280"/>
      <c r="AT186" s="280"/>
      <c r="AU186" s="280"/>
      <c r="AV186" s="280"/>
      <c r="AW186" s="280"/>
      <c r="AX186" s="280"/>
      <c r="AY186" s="280"/>
      <c r="AZ186" s="280"/>
      <c r="BA186" s="280"/>
      <c r="BB186" s="280"/>
      <c r="BC186" s="280"/>
      <c r="BD186" s="280"/>
      <c r="BE186" s="280"/>
      <c r="BF186" s="280"/>
      <c r="BG186" s="280"/>
      <c r="BH186" s="280"/>
      <c r="BI186" s="280"/>
      <c r="BJ186" s="280"/>
      <c r="BK186" s="280"/>
      <c r="BL186" s="280"/>
      <c r="BM186" s="280"/>
      <c r="BN186" s="280"/>
      <c r="BO186" s="280"/>
      <c r="BP186" s="280"/>
      <c r="BQ186" s="280"/>
      <c r="BR186" s="280"/>
    </row>
    <row r="187" spans="1:70" ht="14.25"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c r="W187" s="280"/>
      <c r="X187" s="280"/>
      <c r="Y187" s="280"/>
      <c r="Z187" s="280"/>
      <c r="AA187" s="280"/>
      <c r="AB187" s="280"/>
      <c r="AC187" s="280"/>
      <c r="AD187" s="280"/>
      <c r="AE187" s="280"/>
      <c r="AF187" s="280"/>
      <c r="AG187" s="280"/>
      <c r="AH187" s="280"/>
      <c r="AI187" s="280"/>
      <c r="AJ187" s="280"/>
      <c r="AK187" s="280"/>
      <c r="AL187" s="280"/>
      <c r="AM187" s="280"/>
      <c r="AN187" s="280"/>
      <c r="AO187" s="280"/>
      <c r="AP187" s="280"/>
      <c r="AQ187" s="280"/>
      <c r="AR187" s="280"/>
      <c r="AS187" s="280"/>
      <c r="AT187" s="280"/>
      <c r="AU187" s="280"/>
      <c r="AV187" s="280"/>
      <c r="AW187" s="280"/>
      <c r="AX187" s="280"/>
      <c r="AY187" s="280"/>
      <c r="AZ187" s="280"/>
      <c r="BA187" s="280"/>
      <c r="BB187" s="280"/>
      <c r="BC187" s="280"/>
      <c r="BD187" s="280"/>
      <c r="BE187" s="280"/>
      <c r="BF187" s="280"/>
      <c r="BG187" s="280"/>
      <c r="BH187" s="280"/>
      <c r="BI187" s="280"/>
      <c r="BJ187" s="280"/>
      <c r="BK187" s="280"/>
      <c r="BL187" s="280"/>
      <c r="BM187" s="280"/>
      <c r="BN187" s="280"/>
      <c r="BO187" s="280"/>
      <c r="BP187" s="280"/>
      <c r="BQ187" s="280"/>
      <c r="BR187" s="280"/>
    </row>
    <row r="188" spans="1:70" ht="14.25"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c r="AA188" s="280"/>
      <c r="AB188" s="280"/>
      <c r="AC188" s="280"/>
      <c r="AD188" s="280"/>
      <c r="AE188" s="280"/>
      <c r="AF188" s="280"/>
      <c r="AG188" s="280"/>
      <c r="AH188" s="280"/>
      <c r="AI188" s="280"/>
      <c r="AJ188" s="280"/>
      <c r="AK188" s="280"/>
      <c r="AL188" s="280"/>
      <c r="AM188" s="280"/>
      <c r="AN188" s="280"/>
      <c r="AO188" s="280"/>
      <c r="AP188" s="280"/>
      <c r="AQ188" s="280"/>
      <c r="AR188" s="280"/>
      <c r="AS188" s="280"/>
      <c r="AT188" s="280"/>
      <c r="AU188" s="280"/>
      <c r="AV188" s="280"/>
      <c r="AW188" s="280"/>
      <c r="AX188" s="280"/>
      <c r="AY188" s="280"/>
      <c r="AZ188" s="280"/>
      <c r="BA188" s="280"/>
      <c r="BB188" s="280"/>
      <c r="BC188" s="280"/>
      <c r="BD188" s="280"/>
      <c r="BE188" s="280"/>
      <c r="BF188" s="280"/>
      <c r="BG188" s="280"/>
      <c r="BH188" s="280"/>
      <c r="BI188" s="280"/>
      <c r="BJ188" s="280"/>
      <c r="BK188" s="280"/>
      <c r="BL188" s="280"/>
      <c r="BM188" s="280"/>
      <c r="BN188" s="280"/>
      <c r="BO188" s="280"/>
      <c r="BP188" s="280"/>
      <c r="BQ188" s="280"/>
      <c r="BR188" s="280"/>
    </row>
    <row r="189" spans="1:70" ht="14.25"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c r="AA189" s="280"/>
      <c r="AB189" s="280"/>
      <c r="AC189" s="280"/>
      <c r="AD189" s="280"/>
      <c r="AE189" s="280"/>
      <c r="AF189" s="280"/>
      <c r="AG189" s="280"/>
      <c r="AH189" s="280"/>
      <c r="AI189" s="280"/>
      <c r="AJ189" s="280"/>
      <c r="AK189" s="280"/>
      <c r="AL189" s="280"/>
      <c r="AM189" s="280"/>
      <c r="AN189" s="280"/>
      <c r="AO189" s="280"/>
      <c r="AP189" s="280"/>
      <c r="AQ189" s="280"/>
      <c r="AR189" s="280"/>
      <c r="AS189" s="280"/>
      <c r="AT189" s="280"/>
      <c r="AU189" s="280"/>
      <c r="AV189" s="280"/>
      <c r="AW189" s="280"/>
      <c r="AX189" s="280"/>
      <c r="AY189" s="280"/>
      <c r="AZ189" s="280"/>
      <c r="BA189" s="280"/>
      <c r="BB189" s="280"/>
      <c r="BC189" s="280"/>
      <c r="BD189" s="280"/>
      <c r="BE189" s="280"/>
      <c r="BF189" s="280"/>
      <c r="BG189" s="280"/>
      <c r="BH189" s="280"/>
      <c r="BI189" s="280"/>
      <c r="BJ189" s="280"/>
      <c r="BK189" s="280"/>
      <c r="BL189" s="280"/>
      <c r="BM189" s="280"/>
      <c r="BN189" s="280"/>
      <c r="BO189" s="280"/>
      <c r="BP189" s="280"/>
      <c r="BQ189" s="280"/>
      <c r="BR189" s="280"/>
    </row>
  </sheetData>
  <mergeCells count="34">
    <mergeCell ref="B107:G107"/>
    <mergeCell ref="B118:G118"/>
    <mergeCell ref="B129:G129"/>
    <mergeCell ref="B140:G140"/>
    <mergeCell ref="B41:G41"/>
    <mergeCell ref="B52:G52"/>
    <mergeCell ref="B63:G63"/>
    <mergeCell ref="B74:G74"/>
    <mergeCell ref="B85:G85"/>
    <mergeCell ref="B96:G96"/>
    <mergeCell ref="B37:H37"/>
    <mergeCell ref="B22:H22"/>
    <mergeCell ref="B25:H25"/>
    <mergeCell ref="B26:H26"/>
    <mergeCell ref="B27:H27"/>
    <mergeCell ref="B30:H30"/>
    <mergeCell ref="B31:H31"/>
    <mergeCell ref="B32:H32"/>
    <mergeCell ref="B33:H33"/>
    <mergeCell ref="B34:H34"/>
    <mergeCell ref="B35:H35"/>
    <mergeCell ref="B36:H36"/>
    <mergeCell ref="B21:H21"/>
    <mergeCell ref="C8:D8"/>
    <mergeCell ref="C9:E9"/>
    <mergeCell ref="C10:E10"/>
    <mergeCell ref="C11:E11"/>
    <mergeCell ref="C12:E12"/>
    <mergeCell ref="C13:E13"/>
    <mergeCell ref="C14:E14"/>
    <mergeCell ref="C15:E15"/>
    <mergeCell ref="C16:E16"/>
    <mergeCell ref="C17:E17"/>
    <mergeCell ref="C18:E18"/>
  </mergeCells>
  <pageMargins left="0.25" right="0.25" top="0.75" bottom="0.75" header="0.3" footer="0.3"/>
  <pageSetup paperSize="8" scale="35" orientation="landscape" r:id="rId1"/>
  <headerFooter>
    <oddHeader>&amp;R&amp;14Eskom Holdings SOC Limited
)&amp;A</oddHeader>
    <oddFooter>&amp;L&amp;11&amp;F
&amp;A&amp;C&amp;11Page &amp;P of &amp;N&amp;R&amp;11&amp;D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36742-FBBD-4C6A-937B-B90F5B36C726}">
  <dimension ref="A1:M18"/>
  <sheetViews>
    <sheetView zoomScale="85" zoomScaleNormal="85" workbookViewId="0">
      <selection activeCell="G25" sqref="G25"/>
    </sheetView>
  </sheetViews>
  <sheetFormatPr defaultRowHeight="15" x14ac:dyDescent="0.25"/>
  <cols>
    <col min="1" max="1" width="12.42578125" customWidth="1"/>
    <col min="2" max="4" width="12.5703125" customWidth="1"/>
    <col min="12" max="12" width="38.85546875" customWidth="1"/>
    <col min="13" max="13" width="14.42578125" bestFit="1" customWidth="1"/>
  </cols>
  <sheetData>
    <row r="1" spans="1:13" x14ac:dyDescent="0.25">
      <c r="A1" s="9" t="s">
        <v>35</v>
      </c>
      <c r="B1" s="9" t="s">
        <v>36</v>
      </c>
      <c r="C1" s="9"/>
      <c r="D1" s="9"/>
      <c r="E1" s="9">
        <v>2024</v>
      </c>
      <c r="F1" s="9">
        <v>2025</v>
      </c>
      <c r="G1" s="9">
        <v>2026</v>
      </c>
      <c r="H1" s="9">
        <v>2027</v>
      </c>
      <c r="I1" s="9">
        <v>2028</v>
      </c>
      <c r="J1" s="9">
        <v>2029</v>
      </c>
      <c r="K1" s="9" t="s">
        <v>37</v>
      </c>
      <c r="L1" s="9" t="s">
        <v>38</v>
      </c>
      <c r="M1" s="8" t="s">
        <v>94</v>
      </c>
    </row>
    <row r="2" spans="1:13" hidden="1" x14ac:dyDescent="0.25">
      <c r="A2" s="2" t="s">
        <v>39</v>
      </c>
      <c r="B2" s="2">
        <v>28564</v>
      </c>
      <c r="C2" s="2" t="s">
        <v>40</v>
      </c>
      <c r="D2" s="2"/>
      <c r="E2" s="2">
        <v>55</v>
      </c>
      <c r="F2" s="2">
        <v>55</v>
      </c>
      <c r="G2" s="2">
        <v>55</v>
      </c>
      <c r="H2" s="2">
        <v>55</v>
      </c>
      <c r="I2" s="2">
        <v>55</v>
      </c>
      <c r="J2" s="2">
        <v>55</v>
      </c>
      <c r="K2" s="2">
        <f>SUM(E2:J2)</f>
        <v>330</v>
      </c>
      <c r="L2" s="2"/>
      <c r="M2" s="13">
        <v>230</v>
      </c>
    </row>
    <row r="3" spans="1:13" x14ac:dyDescent="0.25">
      <c r="A3" s="2" t="s">
        <v>41</v>
      </c>
      <c r="B3" s="2">
        <v>28967</v>
      </c>
      <c r="C3" s="2" t="s">
        <v>40</v>
      </c>
      <c r="D3" s="2"/>
      <c r="E3" s="2">
        <v>40</v>
      </c>
      <c r="F3" s="2">
        <v>40</v>
      </c>
      <c r="G3" s="2">
        <v>40</v>
      </c>
      <c r="H3" s="2">
        <v>45</v>
      </c>
      <c r="I3" s="2">
        <v>45</v>
      </c>
      <c r="J3" s="2">
        <v>45</v>
      </c>
      <c r="K3" s="2">
        <f t="shared" ref="K3:K16" si="0">SUM(E3:J3)</f>
        <v>255</v>
      </c>
      <c r="L3" s="2" t="s">
        <v>42</v>
      </c>
      <c r="M3" t="s">
        <v>93</v>
      </c>
    </row>
    <row r="4" spans="1:13" hidden="1" x14ac:dyDescent="0.25">
      <c r="A4" s="2" t="s">
        <v>43</v>
      </c>
      <c r="B4" s="2">
        <v>28645</v>
      </c>
      <c r="C4" s="2" t="s">
        <v>44</v>
      </c>
      <c r="D4" s="2"/>
      <c r="E4" s="2">
        <v>25</v>
      </c>
      <c r="F4" s="2">
        <v>50</v>
      </c>
      <c r="G4" s="2">
        <v>50</v>
      </c>
      <c r="H4" s="2">
        <v>50</v>
      </c>
      <c r="I4" s="2">
        <v>50</v>
      </c>
      <c r="J4" s="2">
        <v>50</v>
      </c>
      <c r="K4" s="2">
        <f t="shared" si="0"/>
        <v>275</v>
      </c>
      <c r="L4" s="2"/>
      <c r="M4" s="13">
        <v>130</v>
      </c>
    </row>
    <row r="5" spans="1:13" hidden="1" x14ac:dyDescent="0.25">
      <c r="A5" s="2" t="s">
        <v>43</v>
      </c>
      <c r="B5" s="2">
        <v>28646</v>
      </c>
      <c r="C5" s="2" t="s">
        <v>45</v>
      </c>
      <c r="D5" s="2"/>
      <c r="E5" s="2">
        <v>25</v>
      </c>
      <c r="F5" s="2">
        <v>50</v>
      </c>
      <c r="G5" s="2">
        <v>50</v>
      </c>
      <c r="H5" s="2">
        <v>50</v>
      </c>
      <c r="I5" s="2">
        <v>50</v>
      </c>
      <c r="J5" s="2">
        <v>50</v>
      </c>
      <c r="K5" s="2">
        <f t="shared" si="0"/>
        <v>275</v>
      </c>
      <c r="L5" s="2"/>
      <c r="M5" s="13">
        <v>135</v>
      </c>
    </row>
    <row r="6" spans="1:13" x14ac:dyDescent="0.25">
      <c r="A6" s="2" t="s">
        <v>46</v>
      </c>
      <c r="B6" s="2">
        <v>28912</v>
      </c>
      <c r="C6" s="4" t="s">
        <v>91</v>
      </c>
      <c r="D6" s="2"/>
      <c r="E6" s="2"/>
      <c r="F6" s="2">
        <v>40</v>
      </c>
      <c r="G6" s="2">
        <v>40</v>
      </c>
      <c r="H6" s="2">
        <v>40</v>
      </c>
      <c r="I6" s="2">
        <v>40</v>
      </c>
      <c r="J6" s="2">
        <v>40</v>
      </c>
      <c r="K6" s="2">
        <f t="shared" si="0"/>
        <v>200</v>
      </c>
      <c r="L6" s="2" t="s">
        <v>47</v>
      </c>
      <c r="M6" s="4" t="s">
        <v>91</v>
      </c>
    </row>
    <row r="7" spans="1:13" x14ac:dyDescent="0.25">
      <c r="A7" s="2" t="s">
        <v>46</v>
      </c>
      <c r="B7" s="2">
        <v>28907</v>
      </c>
      <c r="C7" s="2"/>
      <c r="D7" s="2"/>
      <c r="E7" s="2"/>
      <c r="F7" s="2">
        <v>5</v>
      </c>
      <c r="G7" s="2">
        <v>5</v>
      </c>
      <c r="H7" s="2">
        <v>5</v>
      </c>
      <c r="I7" s="2">
        <v>5</v>
      </c>
      <c r="J7" s="2">
        <v>5</v>
      </c>
      <c r="K7" s="2">
        <f t="shared" si="0"/>
        <v>25</v>
      </c>
      <c r="L7" s="2" t="s">
        <v>47</v>
      </c>
      <c r="M7" s="4" t="s">
        <v>92</v>
      </c>
    </row>
    <row r="8" spans="1:13" hidden="1" x14ac:dyDescent="0.25">
      <c r="A8" s="2" t="s">
        <v>48</v>
      </c>
      <c r="B8" s="2">
        <v>28936</v>
      </c>
      <c r="C8" s="2"/>
      <c r="D8" s="10" t="s">
        <v>49</v>
      </c>
      <c r="E8" s="2"/>
      <c r="F8" s="2">
        <v>63</v>
      </c>
      <c r="G8" s="2">
        <v>63</v>
      </c>
      <c r="H8" s="2">
        <v>63</v>
      </c>
      <c r="I8" s="2">
        <v>63</v>
      </c>
      <c r="J8" s="2">
        <v>63</v>
      </c>
      <c r="K8" s="2">
        <f t="shared" si="0"/>
        <v>315</v>
      </c>
      <c r="L8" s="2"/>
      <c r="M8" s="13">
        <v>338</v>
      </c>
    </row>
    <row r="9" spans="1:13" ht="25.5" x14ac:dyDescent="0.25">
      <c r="A9" s="2" t="s">
        <v>48</v>
      </c>
      <c r="B9" s="2">
        <v>21936</v>
      </c>
      <c r="C9" s="2"/>
      <c r="D9" s="10" t="s">
        <v>50</v>
      </c>
      <c r="E9" s="2"/>
      <c r="F9" s="2">
        <v>24</v>
      </c>
      <c r="G9" s="2">
        <v>24</v>
      </c>
      <c r="H9" s="2">
        <v>24</v>
      </c>
      <c r="I9" s="2">
        <v>24</v>
      </c>
      <c r="J9" s="2">
        <v>24</v>
      </c>
      <c r="K9" s="2">
        <f t="shared" si="0"/>
        <v>120</v>
      </c>
      <c r="L9" s="2"/>
      <c r="M9" t="s">
        <v>57</v>
      </c>
    </row>
    <row r="10" spans="1:13" x14ac:dyDescent="0.25">
      <c r="A10" s="2" t="s">
        <v>51</v>
      </c>
      <c r="B10" s="2">
        <v>28599</v>
      </c>
      <c r="C10" s="2"/>
      <c r="D10" s="2"/>
      <c r="E10" s="2">
        <v>136</v>
      </c>
      <c r="F10" s="2">
        <v>136</v>
      </c>
      <c r="G10" s="2">
        <v>136</v>
      </c>
      <c r="H10" s="2">
        <v>120</v>
      </c>
      <c r="I10" s="2">
        <v>120</v>
      </c>
      <c r="J10" s="2">
        <v>120</v>
      </c>
      <c r="K10" s="2">
        <f t="shared" si="0"/>
        <v>768</v>
      </c>
      <c r="L10" s="2"/>
      <c r="M10" t="s">
        <v>84</v>
      </c>
    </row>
    <row r="11" spans="1:13" x14ac:dyDescent="0.25">
      <c r="A11" s="2" t="s">
        <v>52</v>
      </c>
      <c r="B11" s="2">
        <v>247905</v>
      </c>
      <c r="C11" s="2"/>
      <c r="D11" s="2"/>
      <c r="E11" s="2">
        <v>25</v>
      </c>
      <c r="F11" s="2">
        <v>25</v>
      </c>
      <c r="G11" s="2">
        <v>25</v>
      </c>
      <c r="H11" s="2">
        <v>25</v>
      </c>
      <c r="I11" s="2">
        <v>25</v>
      </c>
      <c r="J11" s="2">
        <v>25</v>
      </c>
      <c r="K11" s="2">
        <f t="shared" si="0"/>
        <v>150</v>
      </c>
      <c r="L11" s="2"/>
      <c r="M11" t="s">
        <v>95</v>
      </c>
    </row>
    <row r="12" spans="1:13" ht="25.5" hidden="1" x14ac:dyDescent="0.25">
      <c r="A12" s="2" t="s">
        <v>3</v>
      </c>
      <c r="B12" s="11">
        <v>694385</v>
      </c>
      <c r="C12" s="2"/>
      <c r="D12" s="10" t="s">
        <v>50</v>
      </c>
      <c r="E12" s="2"/>
      <c r="F12" s="2">
        <v>15</v>
      </c>
      <c r="G12" s="2">
        <v>30</v>
      </c>
      <c r="H12" s="2">
        <v>30</v>
      </c>
      <c r="I12" s="2">
        <v>30</v>
      </c>
      <c r="J12" s="2">
        <v>30</v>
      </c>
      <c r="K12" s="2">
        <f t="shared" si="0"/>
        <v>135</v>
      </c>
      <c r="L12" s="2"/>
      <c r="M12" s="13">
        <v>450</v>
      </c>
    </row>
    <row r="13" spans="1:13" hidden="1" x14ac:dyDescent="0.25">
      <c r="A13" s="2" t="s">
        <v>3</v>
      </c>
      <c r="B13" s="11">
        <v>663451</v>
      </c>
      <c r="C13" s="2"/>
      <c r="D13" s="10" t="s">
        <v>49</v>
      </c>
      <c r="E13" s="2"/>
      <c r="F13" s="2">
        <v>30</v>
      </c>
      <c r="G13" s="2">
        <v>60</v>
      </c>
      <c r="H13" s="2">
        <v>60</v>
      </c>
      <c r="I13" s="2">
        <v>60</v>
      </c>
      <c r="J13" s="2">
        <v>60</v>
      </c>
      <c r="K13" s="2">
        <f t="shared" si="0"/>
        <v>270</v>
      </c>
      <c r="L13" s="2"/>
      <c r="M13" s="13">
        <v>300</v>
      </c>
    </row>
    <row r="14" spans="1:13" hidden="1" x14ac:dyDescent="0.25">
      <c r="A14" s="2" t="s">
        <v>53</v>
      </c>
      <c r="B14" s="3">
        <v>650081</v>
      </c>
      <c r="C14" s="2"/>
      <c r="D14" s="2"/>
      <c r="E14" s="2"/>
      <c r="F14" s="2"/>
      <c r="G14" s="2"/>
      <c r="H14" s="2"/>
      <c r="I14" s="2"/>
      <c r="J14" s="2"/>
      <c r="K14" s="2">
        <f t="shared" si="0"/>
        <v>0</v>
      </c>
      <c r="L14" s="2" t="s">
        <v>47</v>
      </c>
    </row>
    <row r="15" spans="1:13" hidden="1" x14ac:dyDescent="0.25">
      <c r="A15" s="2" t="s">
        <v>53</v>
      </c>
      <c r="B15" s="11">
        <v>694385</v>
      </c>
      <c r="C15" s="2"/>
      <c r="D15" s="2"/>
      <c r="E15" s="2">
        <v>200</v>
      </c>
      <c r="F15" s="2">
        <v>200</v>
      </c>
      <c r="G15" s="2">
        <v>200</v>
      </c>
      <c r="H15" s="2">
        <v>200</v>
      </c>
      <c r="I15" s="2">
        <v>200</v>
      </c>
      <c r="J15" s="2">
        <v>200</v>
      </c>
      <c r="K15" s="2">
        <f t="shared" si="0"/>
        <v>1200</v>
      </c>
      <c r="L15" s="2" t="s">
        <v>54</v>
      </c>
      <c r="M15" s="13">
        <v>650</v>
      </c>
    </row>
    <row r="16" spans="1:13" hidden="1" x14ac:dyDescent="0.25">
      <c r="A16" s="1"/>
      <c r="B16" s="1"/>
      <c r="C16" s="1"/>
      <c r="D16" s="1"/>
      <c r="E16" s="1"/>
      <c r="F16" s="1"/>
      <c r="G16" s="1"/>
      <c r="H16" s="1"/>
      <c r="I16" s="1"/>
      <c r="J16" s="1"/>
      <c r="K16" s="2">
        <f t="shared" si="0"/>
        <v>0</v>
      </c>
      <c r="L16" s="1"/>
    </row>
    <row r="18" spans="1:1" x14ac:dyDescent="0.25">
      <c r="A18" s="14" t="s">
        <v>83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5</vt:i4>
      </vt:variant>
    </vt:vector>
  </HeadingPairs>
  <TitlesOfParts>
    <vt:vector size="23" baseType="lpstr">
      <vt:lpstr>Read Me</vt:lpstr>
      <vt:lpstr>Tender Cover Sheet</vt:lpstr>
      <vt:lpstr>2.1.0 Preamble</vt:lpstr>
      <vt:lpstr>Summary</vt:lpstr>
      <vt:lpstr>CPA Steel</vt:lpstr>
      <vt:lpstr>CPA Fabric</vt:lpstr>
      <vt:lpstr>Duvha</vt:lpstr>
      <vt:lpstr>Grootvlei</vt:lpstr>
      <vt:lpstr>Kendal</vt:lpstr>
      <vt:lpstr>Kriel</vt:lpstr>
      <vt:lpstr>Kusile</vt:lpstr>
      <vt:lpstr>Lethabo</vt:lpstr>
      <vt:lpstr>Majuba</vt:lpstr>
      <vt:lpstr>Matimba</vt:lpstr>
      <vt:lpstr>Medupi</vt:lpstr>
      <vt:lpstr>Tutuka</vt:lpstr>
      <vt:lpstr>2.1.2 CPA Formulae</vt:lpstr>
      <vt:lpstr>Mill feeder belts</vt:lpstr>
      <vt:lpstr>'2.1.0 Preamble'!Print_Area</vt:lpstr>
      <vt:lpstr>'CPA Fabric'!Print_Area</vt:lpstr>
      <vt:lpstr>'CPA Steel'!Print_Area</vt:lpstr>
      <vt:lpstr>'Read Me'!Print_Area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Matlala</dc:creator>
  <cp:lastModifiedBy>Tshepiso Apollos</cp:lastModifiedBy>
  <cp:lastPrinted>2025-03-03T08:08:21Z</cp:lastPrinted>
  <dcterms:created xsi:type="dcterms:W3CDTF">2024-08-14T11:56:09Z</dcterms:created>
  <dcterms:modified xsi:type="dcterms:W3CDTF">2025-07-30T14:09:26Z</dcterms:modified>
</cp:coreProperties>
</file>